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36" yWindow="39" windowWidth="14361" windowHeight="10800"/>
  </bookViews>
  <sheets>
    <sheet name="simple rot. model" sheetId="1" r:id="rId1"/>
    <sheet name="rot. inertia, simple" sheetId="2" r:id="rId2"/>
    <sheet name="adv. rot. + trans. model" sheetId="3" r:id="rId3"/>
    <sheet name="inertia, adv." sheetId="4" r:id="rId4"/>
    <sheet name="simple trans. model" sheetId="5" r:id="rId5"/>
  </sheets>
  <definedNames>
    <definedName name="_xlnm._FilterDatabase" localSheetId="1" hidden="1">'rot. inertia, simple'!#REF!</definedName>
  </definedNames>
  <calcPr calcId="125725"/>
</workbook>
</file>

<file path=xl/calcChain.xml><?xml version="1.0" encoding="utf-8"?>
<calcChain xmlns="http://schemas.openxmlformats.org/spreadsheetml/2006/main">
  <c r="I5" i="5"/>
  <c r="I7" s="1"/>
  <c r="I8" s="1"/>
  <c r="H20" i="4"/>
  <c r="D18"/>
  <c r="D17"/>
  <c r="D16"/>
  <c r="D15"/>
  <c r="D14"/>
  <c r="D13"/>
  <c r="H23" s="1"/>
  <c r="C32"/>
  <c r="C31"/>
  <c r="C30"/>
  <c r="D30" s="1"/>
  <c r="C29"/>
  <c r="D29" s="1"/>
  <c r="C28"/>
  <c r="D28" s="1"/>
  <c r="C27"/>
  <c r="D27" s="1"/>
  <c r="D12"/>
  <c r="D11"/>
  <c r="D10"/>
  <c r="D9"/>
  <c r="D8"/>
  <c r="D7"/>
  <c r="H22" s="1"/>
  <c r="D6"/>
  <c r="D5"/>
  <c r="D4"/>
  <c r="D3"/>
  <c r="H21" s="1"/>
  <c r="C19" i="2"/>
  <c r="D19" s="1"/>
  <c r="C20"/>
  <c r="C21"/>
  <c r="D21" s="1"/>
  <c r="C22"/>
  <c r="C23"/>
  <c r="D23" s="1"/>
  <c r="C18"/>
  <c r="D12"/>
  <c r="D11"/>
  <c r="D10"/>
  <c r="D9"/>
  <c r="D8"/>
  <c r="D7"/>
  <c r="D6"/>
  <c r="D5"/>
  <c r="D4"/>
  <c r="D3"/>
  <c r="E10" l="1"/>
  <c r="G32" i="4"/>
  <c r="G27"/>
  <c r="G29"/>
  <c r="G30"/>
  <c r="G28"/>
  <c r="D31"/>
  <c r="G31" s="1"/>
  <c r="B24"/>
  <c r="D32"/>
  <c r="H24"/>
  <c r="E14"/>
  <c r="E16"/>
  <c r="E18"/>
  <c r="D18" i="2"/>
  <c r="D22"/>
  <c r="D20"/>
  <c r="E4" i="4"/>
  <c r="E6"/>
  <c r="E8"/>
  <c r="E10"/>
  <c r="E12"/>
  <c r="E4" i="2"/>
  <c r="E12"/>
  <c r="E6"/>
  <c r="E8"/>
  <c r="M24" i="4" l="1"/>
  <c r="B23"/>
  <c r="B15" i="2"/>
  <c r="B22" i="4"/>
  <c r="B21"/>
  <c r="B14" i="2"/>
  <c r="E18" l="1"/>
  <c r="E29" i="4"/>
  <c r="E31"/>
  <c r="E27"/>
  <c r="E28"/>
  <c r="H28" s="1"/>
  <c r="E30"/>
  <c r="E32"/>
  <c r="H32" s="1"/>
  <c r="E20" i="2"/>
  <c r="F20" s="1"/>
  <c r="G20" s="1"/>
  <c r="E23"/>
  <c r="F23" s="1"/>
  <c r="G23" s="1"/>
  <c r="E21"/>
  <c r="F21" s="1"/>
  <c r="G21" s="1"/>
  <c r="E19"/>
  <c r="F19" s="1"/>
  <c r="G19" s="1"/>
  <c r="F27" i="4"/>
  <c r="F18" i="2"/>
  <c r="G18" s="1"/>
  <c r="E22"/>
  <c r="F22" s="1"/>
  <c r="G22" s="1"/>
  <c r="H30" i="4" l="1"/>
  <c r="I30" s="1"/>
  <c r="H27"/>
  <c r="I27" s="1"/>
  <c r="H29"/>
  <c r="I29" s="1"/>
  <c r="H31"/>
  <c r="I31" s="1"/>
  <c r="F29"/>
  <c r="F31"/>
  <c r="F32"/>
  <c r="I32"/>
  <c r="F28"/>
  <c r="I28"/>
  <c r="F30"/>
  <c r="G26" i="2"/>
  <c r="G25"/>
  <c r="E35" i="4" l="1"/>
  <c r="B35"/>
</calcChain>
</file>

<file path=xl/sharedStrings.xml><?xml version="1.0" encoding="utf-8"?>
<sst xmlns="http://schemas.openxmlformats.org/spreadsheetml/2006/main" count="190" uniqueCount="75">
  <si>
    <t>Gear ratios:</t>
  </si>
  <si>
    <t>final drive</t>
  </si>
  <si>
    <t>mass (kg)</t>
  </si>
  <si>
    <t>radius (m)</t>
  </si>
  <si>
    <t>Racing Brake rear rotor</t>
  </si>
  <si>
    <t>Enkei 18" RPF1</t>
  </si>
  <si>
    <t>rear tire</t>
  </si>
  <si>
    <t>NB. Most tires weigh apprx. the same 25-30lb</t>
  </si>
  <si>
    <t>pulley</t>
  </si>
  <si>
    <t>rear rotor</t>
  </si>
  <si>
    <t>rear rim</t>
  </si>
  <si>
    <t>Selection</t>
  </si>
  <si>
    <t>OEM</t>
  </si>
  <si>
    <t>Mod</t>
  </si>
  <si>
    <t>Mod Part Name</t>
  </si>
  <si>
    <t>clutch assy</t>
  </si>
  <si>
    <t xml:space="preserve">rear tire </t>
  </si>
  <si>
    <t>Unorthodox Racing pulley</t>
  </si>
  <si>
    <t>(solid disk)</t>
  </si>
  <si>
    <t xml:space="preserve">rear rim </t>
  </si>
  <si>
    <t>(thin hoop)</t>
  </si>
  <si>
    <t>Rotational Inertias</t>
  </si>
  <si>
    <t>rotational inertia (kg m^2)</t>
  </si>
  <si>
    <t>I1 (kg m^2)</t>
  </si>
  <si>
    <t>I2 (kg m^2)</t>
  </si>
  <si>
    <t>OEM I1 (kg m^2)</t>
  </si>
  <si>
    <t>OEM I2 (kg m^2)</t>
  </si>
  <si>
    <t>GR</t>
  </si>
  <si>
    <t xml:space="preserve">6MT G37S </t>
  </si>
  <si>
    <t>OEM I_total (kg m^2)</t>
  </si>
  <si>
    <t>Mod I_total (kg m^2)</t>
  </si>
  <si>
    <t>I_total ratio Mod:OEM</t>
  </si>
  <si>
    <t>a2 ratio Mod:OEM</t>
  </si>
  <si>
    <t>avg a2 ratio across all gears</t>
  </si>
  <si>
    <t>OS Giken single clutch</t>
  </si>
  <si>
    <t>avg a2 ratio across 1-4 gears</t>
  </si>
  <si>
    <t>NB. Assumes all other components in green (transmission, shaft, LSD etc) have no rotational inertia</t>
  </si>
  <si>
    <t>NB. Assumes engine torque is constant and flat at all RPM's</t>
  </si>
  <si>
    <r>
      <t xml:space="preserve">NB. These ratios are IDEAL. They provide an </t>
    </r>
    <r>
      <rPr>
        <b/>
        <u/>
        <sz val="11"/>
        <color theme="1"/>
        <rFont val="Calibri"/>
        <family val="2"/>
        <scheme val="minor"/>
      </rPr>
      <t>upper-bound</t>
    </r>
    <r>
      <rPr>
        <b/>
        <sz val="11"/>
        <color theme="1"/>
        <rFont val="Calibri"/>
        <family val="2"/>
        <scheme val="minor"/>
      </rPr>
      <t xml:space="preserve"> to the improvement ratios you can expect. </t>
    </r>
  </si>
  <si>
    <t>Rotational and Translational Inertias</t>
  </si>
  <si>
    <t>front rotor</t>
  </si>
  <si>
    <t>front rim</t>
  </si>
  <si>
    <t>front tire</t>
  </si>
  <si>
    <t>Racing Brake front rotor</t>
  </si>
  <si>
    <t>NB. Most 18-19" tires weigh apprx. the same 25-30lb</t>
  </si>
  <si>
    <t>inertia radius = rolling radius</t>
  </si>
  <si>
    <t>255/40/R18 27.5lb</t>
  </si>
  <si>
    <t>245/45/R18 26lb</t>
  </si>
  <si>
    <t>I3 (kg m^2)</t>
  </si>
  <si>
    <t>m1 (kg)</t>
  </si>
  <si>
    <t>m2 (kg)</t>
  </si>
  <si>
    <t>m3 (kg)</t>
  </si>
  <si>
    <t>OEM m1 (kg)</t>
  </si>
  <si>
    <t>OEM m2 (kg)</t>
  </si>
  <si>
    <t>OEM I3 (kg m^2)</t>
  </si>
  <si>
    <t>OEM m3 (kg)</t>
  </si>
  <si>
    <t>Rolling Radius RR (m)</t>
  </si>
  <si>
    <t>OEM Rolling Radius RR (m)</t>
  </si>
  <si>
    <t>M_total (kg)</t>
  </si>
  <si>
    <t>OEM M_total (kg)</t>
  </si>
  <si>
    <t>M_total ratio Mod:OEM</t>
  </si>
  <si>
    <t>I_total (OEM, kg m^2)</t>
  </si>
  <si>
    <t>I_total (Mod, kg m^2)</t>
  </si>
  <si>
    <t>A ratio Mod:OEM</t>
  </si>
  <si>
    <t>avg A ratio across all gears</t>
  </si>
  <si>
    <t>NB. Assumes all transmission components (transmission, shaft, LSD etc) have no rotational inertia and are loss/friction-less</t>
  </si>
  <si>
    <t>rest of car's mass M_car (kg)</t>
  </si>
  <si>
    <t>Inertia_total (OEM, kg m)</t>
  </si>
  <si>
    <t>avg A ratio gears 1-4</t>
  </si>
  <si>
    <t>Inertia_total (Mod, kg m)</t>
  </si>
  <si>
    <t>OEM car mass (kg)</t>
  </si>
  <si>
    <t>mass removed (kg)</t>
  </si>
  <si>
    <t>accel ratio, Mod:OEM</t>
  </si>
  <si>
    <t>Mod car mass (kg)</t>
  </si>
  <si>
    <t>Mass ratio, Mod:OEM</t>
  </si>
</sst>
</file>

<file path=xl/styles.xml><?xml version="1.0" encoding="utf-8"?>
<styleSheet xmlns="http://schemas.openxmlformats.org/spreadsheetml/2006/main">
  <numFmts count="2">
    <numFmt numFmtId="164" formatCode="0.000"/>
    <numFmt numFmtId="169" formatCode="0.0000"/>
  </numFmts>
  <fonts count="7">
    <font>
      <sz val="11"/>
      <color theme="1"/>
      <name val="Calibri"/>
      <family val="2"/>
      <scheme val="minor"/>
    </font>
    <font>
      <b/>
      <sz val="11"/>
      <color theme="1"/>
      <name val="Calibri"/>
      <family val="2"/>
      <scheme val="minor"/>
    </font>
    <font>
      <sz val="11"/>
      <color rgb="FF7030A0"/>
      <name val="Calibri"/>
      <family val="2"/>
      <scheme val="minor"/>
    </font>
    <font>
      <b/>
      <u/>
      <sz val="11"/>
      <color theme="1"/>
      <name val="Calibri"/>
      <family val="2"/>
      <scheme val="minor"/>
    </font>
    <font>
      <sz val="11"/>
      <color rgb="FFFFC000"/>
      <name val="Calibri"/>
      <family val="2"/>
      <scheme val="minor"/>
    </font>
    <font>
      <sz val="11"/>
      <color rgb="FF00B0F0"/>
      <name val="Calibri"/>
      <family val="2"/>
      <scheme val="minor"/>
    </font>
    <font>
      <sz val="11"/>
      <color rgb="FFC00000"/>
      <name val="Calibri"/>
      <family val="2"/>
      <scheme val="minor"/>
    </font>
  </fonts>
  <fills count="3">
    <fill>
      <patternFill patternType="none"/>
    </fill>
    <fill>
      <patternFill patternType="gray125"/>
    </fill>
    <fill>
      <patternFill patternType="solid">
        <fgColor rgb="FFFF0000"/>
        <bgColor indexed="64"/>
      </patternFill>
    </fill>
  </fills>
  <borders count="3">
    <border>
      <left/>
      <right/>
      <top/>
      <bottom/>
      <diagonal/>
    </border>
    <border>
      <left/>
      <right/>
      <top style="thin">
        <color auto="1"/>
      </top>
      <bottom/>
      <diagonal/>
    </border>
    <border>
      <left/>
      <right/>
      <top/>
      <bottom style="thin">
        <color auto="1"/>
      </bottom>
      <diagonal/>
    </border>
  </borders>
  <cellStyleXfs count="1">
    <xf numFmtId="0" fontId="0" fillId="0" borderId="0"/>
  </cellStyleXfs>
  <cellXfs count="90">
    <xf numFmtId="0" fontId="0" fillId="0" borderId="0" xfId="0"/>
    <xf numFmtId="164" fontId="3" fillId="0" borderId="0" xfId="0" applyNumberFormat="1" applyFont="1"/>
    <xf numFmtId="164" fontId="0" fillId="0" borderId="0" xfId="0" applyNumberFormat="1"/>
    <xf numFmtId="164" fontId="0" fillId="0" borderId="2" xfId="0" applyNumberFormat="1" applyBorder="1"/>
    <xf numFmtId="164" fontId="0" fillId="0" borderId="2" xfId="0" applyNumberFormat="1" applyBorder="1" applyAlignment="1">
      <alignment wrapText="1"/>
    </xf>
    <xf numFmtId="164" fontId="0" fillId="0" borderId="2" xfId="0" applyNumberFormat="1" applyBorder="1" applyAlignment="1"/>
    <xf numFmtId="164" fontId="1" fillId="0" borderId="2" xfId="0" applyNumberFormat="1" applyFont="1" applyBorder="1" applyAlignment="1"/>
    <xf numFmtId="164" fontId="2" fillId="0" borderId="0" xfId="0" applyNumberFormat="1" applyFont="1" applyBorder="1" applyAlignment="1">
      <alignment wrapText="1"/>
    </xf>
    <xf numFmtId="164" fontId="0" fillId="0" borderId="0" xfId="0" applyNumberFormat="1" applyBorder="1"/>
    <xf numFmtId="164" fontId="2" fillId="0" borderId="0" xfId="0" applyNumberFormat="1" applyFont="1"/>
    <xf numFmtId="164" fontId="2" fillId="0" borderId="1" xfId="0" applyNumberFormat="1" applyFont="1" applyBorder="1" applyAlignment="1"/>
    <xf numFmtId="164" fontId="0" fillId="0" borderId="1" xfId="0" applyNumberFormat="1" applyBorder="1" applyAlignment="1"/>
    <xf numFmtId="164" fontId="2" fillId="0" borderId="2" xfId="0" applyNumberFormat="1" applyFont="1" applyBorder="1"/>
    <xf numFmtId="164" fontId="4" fillId="0" borderId="0" xfId="0" applyNumberFormat="1" applyFont="1" applyBorder="1" applyAlignment="1">
      <alignment wrapText="1"/>
    </xf>
    <xf numFmtId="164" fontId="4" fillId="0" borderId="0" xfId="0" applyNumberFormat="1" applyFont="1"/>
    <xf numFmtId="164" fontId="4" fillId="0" borderId="1" xfId="0" applyNumberFormat="1" applyFont="1" applyBorder="1" applyAlignment="1"/>
    <xf numFmtId="164" fontId="4" fillId="0" borderId="2" xfId="0" applyNumberFormat="1" applyFont="1" applyBorder="1"/>
    <xf numFmtId="164" fontId="0" fillId="0" borderId="1" xfId="0" applyNumberFormat="1" applyFill="1" applyBorder="1" applyAlignment="1"/>
    <xf numFmtId="164" fontId="4" fillId="0" borderId="1" xfId="0" applyNumberFormat="1" applyFont="1" applyFill="1" applyBorder="1" applyAlignment="1"/>
    <xf numFmtId="164" fontId="4" fillId="0" borderId="0" xfId="0" applyNumberFormat="1" applyFont="1" applyBorder="1" applyAlignment="1"/>
    <xf numFmtId="164" fontId="0" fillId="0" borderId="0" xfId="0" applyNumberFormat="1" applyBorder="1" applyAlignment="1"/>
    <xf numFmtId="164" fontId="4" fillId="0" borderId="0" xfId="0" applyNumberFormat="1" applyFont="1" applyFill="1" applyBorder="1" applyAlignment="1"/>
    <xf numFmtId="164" fontId="0" fillId="0" borderId="0" xfId="0" applyNumberFormat="1" applyAlignment="1"/>
    <xf numFmtId="164" fontId="2" fillId="0" borderId="0" xfId="0" applyNumberFormat="1" applyFont="1" applyBorder="1"/>
    <xf numFmtId="164" fontId="4" fillId="0" borderId="0" xfId="0" applyNumberFormat="1" applyFont="1" applyBorder="1"/>
    <xf numFmtId="164" fontId="1" fillId="0" borderId="2" xfId="0" applyNumberFormat="1" applyFont="1" applyBorder="1" applyAlignment="1">
      <alignment wrapText="1"/>
    </xf>
    <xf numFmtId="164" fontId="1" fillId="0" borderId="2" xfId="0" applyNumberFormat="1" applyFont="1" applyBorder="1"/>
    <xf numFmtId="164" fontId="1" fillId="0" borderId="2" xfId="0" applyNumberFormat="1" applyFont="1" applyFill="1" applyBorder="1" applyAlignment="1">
      <alignment wrapText="1"/>
    </xf>
    <xf numFmtId="164" fontId="0" fillId="0" borderId="0" xfId="0" applyNumberFormat="1" applyFill="1" applyBorder="1" applyAlignment="1"/>
    <xf numFmtId="164" fontId="0" fillId="0" borderId="0" xfId="0" applyNumberFormat="1" applyFont="1" applyFill="1" applyBorder="1" applyAlignment="1"/>
    <xf numFmtId="164" fontId="1" fillId="0" borderId="0" xfId="0" applyNumberFormat="1" applyFont="1"/>
    <xf numFmtId="164" fontId="4" fillId="0" borderId="0" xfId="0" applyNumberFormat="1" applyFont="1" applyAlignment="1"/>
    <xf numFmtId="164" fontId="0" fillId="2" borderId="0" xfId="0" applyNumberFormat="1" applyFill="1" applyBorder="1"/>
    <xf numFmtId="164" fontId="0" fillId="2" borderId="2" xfId="0" applyNumberFormat="1" applyFill="1" applyBorder="1"/>
    <xf numFmtId="164" fontId="0" fillId="2" borderId="0" xfId="0" applyNumberFormat="1" applyFill="1"/>
    <xf numFmtId="164" fontId="3" fillId="2" borderId="0" xfId="0" applyNumberFormat="1" applyFont="1" applyFill="1" applyAlignment="1">
      <alignment wrapText="1"/>
    </xf>
    <xf numFmtId="164" fontId="3" fillId="2" borderId="0" xfId="0" applyNumberFormat="1" applyFont="1" applyFill="1"/>
    <xf numFmtId="164" fontId="1" fillId="2" borderId="2" xfId="0" applyNumberFormat="1" applyFont="1" applyFill="1" applyBorder="1" applyAlignment="1">
      <alignment wrapText="1"/>
    </xf>
    <xf numFmtId="169" fontId="3" fillId="0" borderId="0" xfId="0" applyNumberFormat="1" applyFont="1"/>
    <xf numFmtId="169" fontId="0" fillId="0" borderId="0" xfId="0" applyNumberFormat="1"/>
    <xf numFmtId="169" fontId="0" fillId="0" borderId="2" xfId="0" applyNumberFormat="1" applyBorder="1"/>
    <xf numFmtId="169" fontId="0" fillId="2" borderId="2" xfId="0" applyNumberFormat="1" applyFill="1" applyBorder="1"/>
    <xf numFmtId="169" fontId="0" fillId="0" borderId="2" xfId="0" applyNumberFormat="1" applyBorder="1" applyAlignment="1">
      <alignment wrapText="1"/>
    </xf>
    <xf numFmtId="169" fontId="0" fillId="0" borderId="2" xfId="0" applyNumberFormat="1" applyBorder="1" applyAlignment="1"/>
    <xf numFmtId="169" fontId="1" fillId="0" borderId="2" xfId="0" applyNumberFormat="1" applyFont="1" applyBorder="1" applyAlignment="1"/>
    <xf numFmtId="169" fontId="2" fillId="0" borderId="0" xfId="0" applyNumberFormat="1" applyFont="1" applyBorder="1" applyAlignment="1">
      <alignment wrapText="1"/>
    </xf>
    <xf numFmtId="169" fontId="0" fillId="2" borderId="0" xfId="0" applyNumberFormat="1" applyFill="1" applyBorder="1"/>
    <xf numFmtId="169" fontId="0" fillId="0" borderId="0" xfId="0" applyNumberFormat="1" applyBorder="1"/>
    <xf numFmtId="169" fontId="2" fillId="0" borderId="0" xfId="0" applyNumberFormat="1" applyFont="1"/>
    <xf numFmtId="169" fontId="2" fillId="0" borderId="1" xfId="0" applyNumberFormat="1" applyFont="1" applyBorder="1" applyAlignment="1"/>
    <xf numFmtId="169" fontId="0" fillId="0" borderId="1" xfId="0" applyNumberFormat="1" applyBorder="1" applyAlignment="1"/>
    <xf numFmtId="169" fontId="2" fillId="0" borderId="2" xfId="0" applyNumberFormat="1" applyFont="1" applyBorder="1"/>
    <xf numFmtId="169" fontId="0" fillId="2" borderId="0" xfId="0" applyNumberFormat="1" applyFill="1"/>
    <xf numFmtId="169" fontId="4" fillId="0" borderId="0" xfId="0" applyNumberFormat="1" applyFont="1" applyBorder="1" applyAlignment="1">
      <alignment wrapText="1"/>
    </xf>
    <xf numFmtId="169" fontId="4" fillId="0" borderId="0" xfId="0" applyNumberFormat="1" applyFont="1"/>
    <xf numFmtId="169" fontId="4" fillId="0" borderId="1" xfId="0" applyNumberFormat="1" applyFont="1" applyBorder="1" applyAlignment="1"/>
    <xf numFmtId="169" fontId="4" fillId="0" borderId="2" xfId="0" applyNumberFormat="1" applyFont="1" applyBorder="1"/>
    <xf numFmtId="169" fontId="0" fillId="0" borderId="1" xfId="0" applyNumberFormat="1" applyFill="1" applyBorder="1" applyAlignment="1"/>
    <xf numFmtId="169" fontId="4" fillId="0" borderId="1" xfId="0" applyNumberFormat="1" applyFont="1" applyFill="1" applyBorder="1" applyAlignment="1"/>
    <xf numFmtId="169" fontId="4" fillId="0" borderId="0" xfId="0" applyNumberFormat="1" applyFont="1" applyBorder="1" applyAlignment="1"/>
    <xf numFmtId="169" fontId="0" fillId="0" borderId="0" xfId="0" applyNumberFormat="1" applyBorder="1" applyAlignment="1"/>
    <xf numFmtId="169" fontId="4" fillId="0" borderId="0" xfId="0" applyNumberFormat="1" applyFont="1" applyFill="1" applyBorder="1" applyAlignment="1"/>
    <xf numFmtId="169" fontId="0" fillId="0" borderId="0" xfId="0" applyNumberFormat="1" applyFill="1" applyBorder="1" applyAlignment="1"/>
    <xf numFmtId="169" fontId="0" fillId="0" borderId="0" xfId="0" applyNumberFormat="1" applyAlignment="1"/>
    <xf numFmtId="169" fontId="4" fillId="0" borderId="0" xfId="0" applyNumberFormat="1" applyFont="1" applyAlignment="1"/>
    <xf numFmtId="169" fontId="5" fillId="0" borderId="0" xfId="0" applyNumberFormat="1" applyFont="1" applyBorder="1" applyAlignment="1">
      <alignment wrapText="1"/>
    </xf>
    <xf numFmtId="169" fontId="5" fillId="0" borderId="0" xfId="0" applyNumberFormat="1" applyFont="1"/>
    <xf numFmtId="169" fontId="5" fillId="0" borderId="1" xfId="0" applyNumberFormat="1" applyFont="1" applyBorder="1" applyAlignment="1"/>
    <xf numFmtId="169" fontId="5" fillId="0" borderId="2" xfId="0" applyNumberFormat="1" applyFont="1" applyBorder="1"/>
    <xf numFmtId="169" fontId="5" fillId="0" borderId="2" xfId="0" applyNumberFormat="1" applyFont="1" applyBorder="1" applyAlignment="1"/>
    <xf numFmtId="169" fontId="5" fillId="0" borderId="1" xfId="0" applyNumberFormat="1" applyFont="1" applyFill="1" applyBorder="1" applyAlignment="1"/>
    <xf numFmtId="169" fontId="5" fillId="0" borderId="0" xfId="0" applyNumberFormat="1" applyFont="1" applyBorder="1" applyAlignment="1"/>
    <xf numFmtId="169" fontId="5" fillId="0" borderId="0" xfId="0" applyNumberFormat="1" applyFont="1" applyFill="1" applyBorder="1" applyAlignment="1"/>
    <xf numFmtId="169" fontId="5" fillId="0" borderId="0" xfId="0" applyNumberFormat="1" applyFont="1" applyBorder="1"/>
    <xf numFmtId="169" fontId="6" fillId="0" borderId="1" xfId="0" applyNumberFormat="1" applyFont="1" applyFill="1" applyBorder="1" applyAlignment="1">
      <alignment wrapText="1"/>
    </xf>
    <xf numFmtId="169" fontId="6" fillId="0" borderId="0" xfId="0" applyNumberFormat="1" applyFont="1" applyAlignment="1">
      <alignment wrapText="1"/>
    </xf>
    <xf numFmtId="169" fontId="6" fillId="0" borderId="0" xfId="0" applyNumberFormat="1" applyFont="1" applyBorder="1"/>
    <xf numFmtId="169" fontId="2" fillId="0" borderId="0" xfId="0" applyNumberFormat="1" applyFont="1" applyBorder="1"/>
    <xf numFmtId="169" fontId="4" fillId="0" borderId="0" xfId="0" applyNumberFormat="1" applyFont="1" applyBorder="1"/>
    <xf numFmtId="169" fontId="0" fillId="0" borderId="0" xfId="0" applyNumberFormat="1" applyFont="1" applyAlignment="1">
      <alignment wrapText="1"/>
    </xf>
    <xf numFmtId="169" fontId="0" fillId="0" borderId="0" xfId="0" applyNumberFormat="1" applyFont="1"/>
    <xf numFmtId="169" fontId="0" fillId="0" borderId="0" xfId="0" applyNumberFormat="1" applyAlignment="1">
      <alignment wrapText="1"/>
    </xf>
    <xf numFmtId="169" fontId="1" fillId="0" borderId="0" xfId="0" applyNumberFormat="1" applyFont="1" applyFill="1" applyBorder="1" applyAlignment="1">
      <alignment wrapText="1"/>
    </xf>
    <xf numFmtId="169" fontId="1" fillId="0" borderId="2" xfId="0" applyNumberFormat="1" applyFont="1" applyBorder="1" applyAlignment="1">
      <alignment wrapText="1"/>
    </xf>
    <xf numFmtId="169" fontId="1" fillId="0" borderId="2" xfId="0" applyNumberFormat="1" applyFont="1" applyBorder="1"/>
    <xf numFmtId="169" fontId="1" fillId="0" borderId="2" xfId="0" applyNumberFormat="1" applyFont="1" applyFill="1" applyBorder="1" applyAlignment="1">
      <alignment wrapText="1"/>
    </xf>
    <xf numFmtId="169" fontId="1" fillId="2" borderId="2" xfId="0" applyNumberFormat="1" applyFont="1" applyFill="1" applyBorder="1" applyAlignment="1">
      <alignment wrapText="1"/>
    </xf>
    <xf numFmtId="169" fontId="3" fillId="2" borderId="0" xfId="0" applyNumberFormat="1" applyFont="1" applyFill="1" applyAlignment="1">
      <alignment wrapText="1"/>
    </xf>
    <xf numFmtId="169" fontId="3" fillId="2" borderId="0" xfId="0" applyNumberFormat="1" applyFont="1" applyFill="1"/>
    <xf numFmtId="2" fontId="0" fillId="0" borderId="0" xfId="0" applyNumberFormat="1"/>
  </cellXfs>
  <cellStyles count="1">
    <cellStyle name="Normal" xfId="0" builtinId="0"/>
  </cellStyles>
  <dxfs count="0"/>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9</xdr:col>
      <xdr:colOff>514350</xdr:colOff>
      <xdr:row>16</xdr:row>
      <xdr:rowOff>9525</xdr:rowOff>
    </xdr:from>
    <xdr:to>
      <xdr:col>19</xdr:col>
      <xdr:colOff>142875</xdr:colOff>
      <xdr:row>32</xdr:row>
      <xdr:rowOff>47626</xdr:rowOff>
    </xdr:to>
    <xdr:sp macro="" textlink="">
      <xdr:nvSpPr>
        <xdr:cNvPr id="25" name="TextBox 24"/>
        <xdr:cNvSpPr txBox="1"/>
      </xdr:nvSpPr>
      <xdr:spPr>
        <a:xfrm>
          <a:off x="6000750" y="3057525"/>
          <a:ext cx="5724525" cy="3086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Free body diagram</a:t>
          </a:r>
        </a:p>
      </xdr:txBody>
    </xdr:sp>
    <xdr:clientData/>
  </xdr:twoCellAnchor>
  <xdr:twoCellAnchor>
    <xdr:from>
      <xdr:col>1</xdr:col>
      <xdr:colOff>209550</xdr:colOff>
      <xdr:row>2</xdr:row>
      <xdr:rowOff>95250</xdr:rowOff>
    </xdr:from>
    <xdr:to>
      <xdr:col>3</xdr:col>
      <xdr:colOff>390525</xdr:colOff>
      <xdr:row>7</xdr:row>
      <xdr:rowOff>161925</xdr:rowOff>
    </xdr:to>
    <xdr:sp macro="" textlink="">
      <xdr:nvSpPr>
        <xdr:cNvPr id="2" name="Flowchart: Process 1"/>
        <xdr:cNvSpPr/>
      </xdr:nvSpPr>
      <xdr:spPr>
        <a:xfrm>
          <a:off x="819150" y="476250"/>
          <a:ext cx="1400175" cy="1019175"/>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t>Engine</a:t>
          </a:r>
        </a:p>
      </xdr:txBody>
    </xdr:sp>
    <xdr:clientData/>
  </xdr:twoCellAnchor>
  <xdr:twoCellAnchor>
    <xdr:from>
      <xdr:col>4</xdr:col>
      <xdr:colOff>276224</xdr:colOff>
      <xdr:row>3</xdr:row>
      <xdr:rowOff>180975</xdr:rowOff>
    </xdr:from>
    <xdr:to>
      <xdr:col>4</xdr:col>
      <xdr:colOff>590549</xdr:colOff>
      <xdr:row>6</xdr:row>
      <xdr:rowOff>76200</xdr:rowOff>
    </xdr:to>
    <xdr:sp macro="" textlink="">
      <xdr:nvSpPr>
        <xdr:cNvPr id="4" name="Flowchart: Process 3"/>
        <xdr:cNvSpPr/>
      </xdr:nvSpPr>
      <xdr:spPr>
        <a:xfrm>
          <a:off x="2714624" y="752475"/>
          <a:ext cx="314325" cy="466725"/>
        </a:xfrm>
        <a:prstGeom prst="flowChartProcess">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vert="vert270" rtlCol="0" anchor="ctr"/>
        <a:lstStyle/>
        <a:p>
          <a:pPr algn="ctr"/>
          <a:r>
            <a:rPr lang="en-US" sz="1100"/>
            <a:t>pulley</a:t>
          </a:r>
        </a:p>
      </xdr:txBody>
    </xdr:sp>
    <xdr:clientData/>
  </xdr:twoCellAnchor>
  <xdr:twoCellAnchor>
    <xdr:from>
      <xdr:col>4</xdr:col>
      <xdr:colOff>590549</xdr:colOff>
      <xdr:row>1</xdr:row>
      <xdr:rowOff>176212</xdr:rowOff>
    </xdr:from>
    <xdr:to>
      <xdr:col>5</xdr:col>
      <xdr:colOff>228600</xdr:colOff>
      <xdr:row>8</xdr:row>
      <xdr:rowOff>80963</xdr:rowOff>
    </xdr:to>
    <xdr:sp macro="" textlink="">
      <xdr:nvSpPr>
        <xdr:cNvPr id="5" name="Flowchart: Process 4"/>
        <xdr:cNvSpPr/>
      </xdr:nvSpPr>
      <xdr:spPr>
        <a:xfrm>
          <a:off x="3028949" y="366712"/>
          <a:ext cx="247651" cy="1238251"/>
        </a:xfrm>
        <a:prstGeom prst="flowChartProcess">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vert="vert270" rtlCol="0" anchor="ctr"/>
        <a:lstStyle/>
        <a:p>
          <a:pPr algn="ctr"/>
          <a:r>
            <a:rPr lang="en-US" sz="1100"/>
            <a:t>clutch/flywheel</a:t>
          </a:r>
        </a:p>
      </xdr:txBody>
    </xdr:sp>
    <xdr:clientData/>
  </xdr:twoCellAnchor>
  <xdr:twoCellAnchor>
    <xdr:from>
      <xdr:col>5</xdr:col>
      <xdr:colOff>438150</xdr:colOff>
      <xdr:row>3</xdr:row>
      <xdr:rowOff>123825</xdr:rowOff>
    </xdr:from>
    <xdr:to>
      <xdr:col>7</xdr:col>
      <xdr:colOff>476250</xdr:colOff>
      <xdr:row>6</xdr:row>
      <xdr:rowOff>133350</xdr:rowOff>
    </xdr:to>
    <xdr:sp macro="" textlink="">
      <xdr:nvSpPr>
        <xdr:cNvPr id="6" name="Flowchart: Process 5"/>
        <xdr:cNvSpPr/>
      </xdr:nvSpPr>
      <xdr:spPr>
        <a:xfrm>
          <a:off x="3486150" y="695325"/>
          <a:ext cx="1257300" cy="581025"/>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Transmission</a:t>
          </a:r>
        </a:p>
      </xdr:txBody>
    </xdr:sp>
    <xdr:clientData/>
  </xdr:twoCellAnchor>
  <xdr:twoCellAnchor>
    <xdr:from>
      <xdr:col>7</xdr:col>
      <xdr:colOff>485775</xdr:colOff>
      <xdr:row>4</xdr:row>
      <xdr:rowOff>119062</xdr:rowOff>
    </xdr:from>
    <xdr:to>
      <xdr:col>9</xdr:col>
      <xdr:colOff>542925</xdr:colOff>
      <xdr:row>5</xdr:row>
      <xdr:rowOff>138112</xdr:rowOff>
    </xdr:to>
    <xdr:sp macro="" textlink="">
      <xdr:nvSpPr>
        <xdr:cNvPr id="7" name="Flowchart: Process 6"/>
        <xdr:cNvSpPr/>
      </xdr:nvSpPr>
      <xdr:spPr>
        <a:xfrm>
          <a:off x="4752975" y="881062"/>
          <a:ext cx="1276350" cy="209550"/>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Drive Shaft</a:t>
          </a:r>
        </a:p>
      </xdr:txBody>
    </xdr:sp>
    <xdr:clientData/>
  </xdr:twoCellAnchor>
  <xdr:twoCellAnchor>
    <xdr:from>
      <xdr:col>9</xdr:col>
      <xdr:colOff>561976</xdr:colOff>
      <xdr:row>3</xdr:row>
      <xdr:rowOff>142875</xdr:rowOff>
    </xdr:from>
    <xdr:to>
      <xdr:col>10</xdr:col>
      <xdr:colOff>504826</xdr:colOff>
      <xdr:row>6</xdr:row>
      <xdr:rowOff>114300</xdr:rowOff>
    </xdr:to>
    <xdr:sp macro="" textlink="">
      <xdr:nvSpPr>
        <xdr:cNvPr id="8" name="Flowchart: Process 7"/>
        <xdr:cNvSpPr/>
      </xdr:nvSpPr>
      <xdr:spPr>
        <a:xfrm>
          <a:off x="6048376" y="714375"/>
          <a:ext cx="552450" cy="542925"/>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LSD</a:t>
          </a:r>
        </a:p>
      </xdr:txBody>
    </xdr:sp>
    <xdr:clientData/>
  </xdr:twoCellAnchor>
  <xdr:twoCellAnchor>
    <xdr:from>
      <xdr:col>10</xdr:col>
      <xdr:colOff>514351</xdr:colOff>
      <xdr:row>4</xdr:row>
      <xdr:rowOff>109537</xdr:rowOff>
    </xdr:from>
    <xdr:to>
      <xdr:col>12</xdr:col>
      <xdr:colOff>114301</xdr:colOff>
      <xdr:row>5</xdr:row>
      <xdr:rowOff>147637</xdr:rowOff>
    </xdr:to>
    <xdr:sp macro="" textlink="">
      <xdr:nvSpPr>
        <xdr:cNvPr id="9" name="Flowchart: Process 8"/>
        <xdr:cNvSpPr/>
      </xdr:nvSpPr>
      <xdr:spPr>
        <a:xfrm>
          <a:off x="6610351" y="871537"/>
          <a:ext cx="819150" cy="228600"/>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Axel</a:t>
          </a:r>
        </a:p>
      </xdr:txBody>
    </xdr:sp>
    <xdr:clientData/>
  </xdr:twoCellAnchor>
  <xdr:twoCellAnchor>
    <xdr:from>
      <xdr:col>12</xdr:col>
      <xdr:colOff>523876</xdr:colOff>
      <xdr:row>3</xdr:row>
      <xdr:rowOff>42862</xdr:rowOff>
    </xdr:from>
    <xdr:to>
      <xdr:col>13</xdr:col>
      <xdr:colOff>485776</xdr:colOff>
      <xdr:row>7</xdr:row>
      <xdr:rowOff>23812</xdr:rowOff>
    </xdr:to>
    <xdr:sp macro="" textlink="">
      <xdr:nvSpPr>
        <xdr:cNvPr id="10" name="Flowchart: Process 9"/>
        <xdr:cNvSpPr/>
      </xdr:nvSpPr>
      <xdr:spPr>
        <a:xfrm>
          <a:off x="7839076" y="614362"/>
          <a:ext cx="571500" cy="742950"/>
        </a:xfrm>
        <a:prstGeom prst="flowChartProcess">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Rotor Assembly</a:t>
          </a:r>
        </a:p>
      </xdr:txBody>
    </xdr:sp>
    <xdr:clientData/>
  </xdr:twoCellAnchor>
  <xdr:twoCellAnchor>
    <xdr:from>
      <xdr:col>13</xdr:col>
      <xdr:colOff>504826</xdr:colOff>
      <xdr:row>1</xdr:row>
      <xdr:rowOff>176212</xdr:rowOff>
    </xdr:from>
    <xdr:to>
      <xdr:col>14</xdr:col>
      <xdr:colOff>285750</xdr:colOff>
      <xdr:row>8</xdr:row>
      <xdr:rowOff>80963</xdr:rowOff>
    </xdr:to>
    <xdr:sp macro="" textlink="">
      <xdr:nvSpPr>
        <xdr:cNvPr id="11" name="Flowchart: Process 10"/>
        <xdr:cNvSpPr/>
      </xdr:nvSpPr>
      <xdr:spPr>
        <a:xfrm>
          <a:off x="8429626" y="366712"/>
          <a:ext cx="390524" cy="1238251"/>
        </a:xfrm>
        <a:prstGeom prst="flowChartProcess">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rim/tire</a:t>
          </a:r>
        </a:p>
      </xdr:txBody>
    </xdr:sp>
    <xdr:clientData/>
  </xdr:twoCellAnchor>
  <xdr:twoCellAnchor>
    <xdr:from>
      <xdr:col>3</xdr:col>
      <xdr:colOff>514350</xdr:colOff>
      <xdr:row>4</xdr:row>
      <xdr:rowOff>180976</xdr:rowOff>
    </xdr:from>
    <xdr:to>
      <xdr:col>4</xdr:col>
      <xdr:colOff>209550</xdr:colOff>
      <xdr:row>8</xdr:row>
      <xdr:rowOff>123826</xdr:rowOff>
    </xdr:to>
    <xdr:sp macro="" textlink="">
      <xdr:nvSpPr>
        <xdr:cNvPr id="13" name="Curved Up Arrow 12"/>
        <xdr:cNvSpPr/>
      </xdr:nvSpPr>
      <xdr:spPr>
        <a:xfrm>
          <a:off x="2343150" y="942976"/>
          <a:ext cx="304800" cy="70485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3</xdr:col>
      <xdr:colOff>523874</xdr:colOff>
      <xdr:row>8</xdr:row>
      <xdr:rowOff>171450</xdr:rowOff>
    </xdr:from>
    <xdr:to>
      <xdr:col>6</xdr:col>
      <xdr:colOff>228599</xdr:colOff>
      <xdr:row>13</xdr:row>
      <xdr:rowOff>114300</xdr:rowOff>
    </xdr:to>
    <xdr:sp macro="" textlink="">
      <xdr:nvSpPr>
        <xdr:cNvPr id="14" name="TextBox 13"/>
        <xdr:cNvSpPr txBox="1"/>
      </xdr:nvSpPr>
      <xdr:spPr>
        <a:xfrm>
          <a:off x="2352674" y="1695450"/>
          <a:ext cx="1533525"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At flywheel/crank:</a:t>
          </a:r>
        </a:p>
        <a:p>
          <a:r>
            <a:rPr lang="en-US" sz="1100"/>
            <a:t>torque,</a:t>
          </a:r>
          <a:r>
            <a:rPr lang="en-US" sz="1100" baseline="0"/>
            <a:t> angular velocity and acceleration</a:t>
          </a:r>
          <a:endParaRPr lang="en-US" sz="1100"/>
        </a:p>
        <a:p>
          <a:r>
            <a:rPr lang="en-US" sz="1100" b="1"/>
            <a:t>T1,</a:t>
          </a:r>
          <a:r>
            <a:rPr lang="en-US" sz="1100" b="1" baseline="0"/>
            <a:t> w1, a1</a:t>
          </a:r>
          <a:endParaRPr lang="en-US" sz="1100" b="1"/>
        </a:p>
      </xdr:txBody>
    </xdr:sp>
    <xdr:clientData/>
  </xdr:twoCellAnchor>
  <xdr:twoCellAnchor>
    <xdr:from>
      <xdr:col>12</xdr:col>
      <xdr:colOff>104775</xdr:colOff>
      <xdr:row>9</xdr:row>
      <xdr:rowOff>0</xdr:rowOff>
    </xdr:from>
    <xdr:to>
      <xdr:col>14</xdr:col>
      <xdr:colOff>419100</xdr:colOff>
      <xdr:row>13</xdr:row>
      <xdr:rowOff>133350</xdr:rowOff>
    </xdr:to>
    <xdr:sp macro="" textlink="">
      <xdr:nvSpPr>
        <xdr:cNvPr id="15" name="TextBox 14"/>
        <xdr:cNvSpPr txBox="1"/>
      </xdr:nvSpPr>
      <xdr:spPr>
        <a:xfrm>
          <a:off x="7419975" y="1714500"/>
          <a:ext cx="1533525"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At rotor/wheel:</a:t>
          </a:r>
        </a:p>
        <a:p>
          <a:r>
            <a:rPr lang="en-US" sz="1100"/>
            <a:t>torque,</a:t>
          </a:r>
          <a:r>
            <a:rPr lang="en-US" sz="1100" baseline="0"/>
            <a:t> angular velocity and acceleration</a:t>
          </a:r>
          <a:endParaRPr lang="en-US" sz="1100"/>
        </a:p>
        <a:p>
          <a:r>
            <a:rPr lang="en-US" sz="1100" b="1"/>
            <a:t>T2,</a:t>
          </a:r>
          <a:r>
            <a:rPr lang="en-US" sz="1100" b="1" baseline="0"/>
            <a:t> w2, a2</a:t>
          </a:r>
          <a:endParaRPr lang="en-US" sz="1100" b="1"/>
        </a:p>
      </xdr:txBody>
    </xdr:sp>
    <xdr:clientData/>
  </xdr:twoCellAnchor>
  <xdr:twoCellAnchor>
    <xdr:from>
      <xdr:col>12</xdr:col>
      <xdr:colOff>180975</xdr:colOff>
      <xdr:row>4</xdr:row>
      <xdr:rowOff>161925</xdr:rowOff>
    </xdr:from>
    <xdr:to>
      <xdr:col>12</xdr:col>
      <xdr:colOff>485775</xdr:colOff>
      <xdr:row>8</xdr:row>
      <xdr:rowOff>104775</xdr:rowOff>
    </xdr:to>
    <xdr:sp macro="" textlink="">
      <xdr:nvSpPr>
        <xdr:cNvPr id="16" name="Curved Up Arrow 15"/>
        <xdr:cNvSpPr/>
      </xdr:nvSpPr>
      <xdr:spPr>
        <a:xfrm>
          <a:off x="7496175" y="923925"/>
          <a:ext cx="304800" cy="70485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0</xdr:col>
      <xdr:colOff>276225</xdr:colOff>
      <xdr:row>8</xdr:row>
      <xdr:rowOff>180975</xdr:rowOff>
    </xdr:from>
    <xdr:to>
      <xdr:col>2</xdr:col>
      <xdr:colOff>571500</xdr:colOff>
      <xdr:row>14</xdr:row>
      <xdr:rowOff>66674</xdr:rowOff>
    </xdr:to>
    <xdr:sp macro="" textlink="">
      <xdr:nvSpPr>
        <xdr:cNvPr id="17" name="TextBox 16"/>
        <xdr:cNvSpPr txBox="1"/>
      </xdr:nvSpPr>
      <xdr:spPr>
        <a:xfrm>
          <a:off x="276225" y="1704975"/>
          <a:ext cx="1514475" cy="10286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Note: pulley is in front of engine but can be grouped with flywheel because it too</a:t>
          </a:r>
          <a:r>
            <a:rPr lang="en-US" sz="1100" baseline="0"/>
            <a:t> is fixed to the crank</a:t>
          </a:r>
          <a:endParaRPr lang="en-US" sz="1100"/>
        </a:p>
      </xdr:txBody>
    </xdr:sp>
    <xdr:clientData/>
  </xdr:twoCellAnchor>
  <xdr:twoCellAnchor>
    <xdr:from>
      <xdr:col>0</xdr:col>
      <xdr:colOff>228599</xdr:colOff>
      <xdr:row>16</xdr:row>
      <xdr:rowOff>19050</xdr:rowOff>
    </xdr:from>
    <xdr:to>
      <xdr:col>9</xdr:col>
      <xdr:colOff>219075</xdr:colOff>
      <xdr:row>52</xdr:row>
      <xdr:rowOff>180975</xdr:rowOff>
    </xdr:to>
    <xdr:sp macro="" textlink="">
      <xdr:nvSpPr>
        <xdr:cNvPr id="18" name="TextBox 17"/>
        <xdr:cNvSpPr txBox="1"/>
      </xdr:nvSpPr>
      <xdr:spPr>
        <a:xfrm>
          <a:off x="228599" y="3067050"/>
          <a:ext cx="5476876" cy="7019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Simplified</a:t>
          </a:r>
          <a:r>
            <a:rPr lang="en-US" sz="1100" b="1" baseline="0"/>
            <a:t> Model (Two meshed gears)</a:t>
          </a:r>
        </a:p>
        <a:p>
          <a:r>
            <a:rPr lang="en-US" sz="1100" b="0" baseline="0"/>
            <a:t>Assumptions </a:t>
          </a:r>
        </a:p>
        <a:p>
          <a:pPr marL="228600" indent="-228600">
            <a:buFont typeface="+mj-lt"/>
            <a:buAutoNum type="arabicPeriod"/>
          </a:pPr>
          <a:r>
            <a:rPr lang="en-US" sz="1100" b="0"/>
            <a:t>Engine torque is constant </a:t>
          </a:r>
          <a:r>
            <a:rPr lang="en-US" sz="1100" b="0" baseline="0"/>
            <a:t>for</a:t>
          </a:r>
          <a:r>
            <a:rPr lang="en-US" sz="1100" b="0"/>
            <a:t> all RPM's</a:t>
          </a:r>
        </a:p>
        <a:p>
          <a:pPr marL="228600" indent="-228600">
            <a:buFont typeface="+mj-lt"/>
            <a:buAutoNum type="arabicPeriod"/>
          </a:pPr>
          <a:r>
            <a:rPr lang="en-US" sz="1100" b="0"/>
            <a:t>Parts in green are assumed massless </a:t>
          </a:r>
          <a:r>
            <a:rPr lang="en-US" sz="1100" b="0" baseline="0"/>
            <a:t> and frictionless </a:t>
          </a:r>
          <a:r>
            <a:rPr lang="en-US" sz="1100" b="0"/>
            <a:t>and are not considered for this experiment </a:t>
          </a:r>
          <a:r>
            <a:rPr lang="en-US" sz="1100" b="0" baseline="0"/>
            <a:t>(because there are very few after market parts for these)</a:t>
          </a:r>
        </a:p>
        <a:p>
          <a:pPr marL="228600" indent="-228600">
            <a:buFont typeface="+mj-lt"/>
            <a:buAutoNum type="arabicPeriod"/>
          </a:pPr>
          <a:r>
            <a:rPr lang="en-US" sz="1100" b="0" baseline="0"/>
            <a:t>No friction/drivetrain losses</a:t>
          </a:r>
        </a:p>
        <a:p>
          <a:pPr marL="228600" indent="-228600">
            <a:buFont typeface="+mj-lt"/>
            <a:buAutoNum type="arabicPeriod"/>
          </a:pPr>
          <a:r>
            <a:rPr lang="en-US" sz="1100" b="0" baseline="0"/>
            <a:t>purple gear represents pulley and clutch assy, with effective radius r1, and rotational inertia I1. Torque T1 is exerted  from the crank and they spin with angular velocity w1 and angular acceleration a1</a:t>
          </a:r>
        </a:p>
        <a:p>
          <a:pPr marL="228600" indent="-228600">
            <a:buFont typeface="+mj-lt"/>
            <a:buAutoNum type="arabicPeriod"/>
          </a:pPr>
          <a:r>
            <a:rPr lang="en-US" sz="1100" b="0" baseline="0"/>
            <a:t>orange gear represents rotor and wheel, with effective radius r2, and rotational inertia I2. It is driven by the purple gear and spin with angular velocity and acceleration w2 and a2</a:t>
          </a:r>
        </a:p>
        <a:p>
          <a:pPr marL="228600" indent="-228600">
            <a:buFont typeface="+mj-lt"/>
            <a:buAutoNum type="arabicPeriod"/>
          </a:pPr>
          <a:r>
            <a:rPr lang="en-US" sz="1100" b="0" baseline="0"/>
            <a:t>We want to get a relationship between our input (engine torque, T1), and our output (angular acceleration at the wheels, a2)</a:t>
          </a:r>
        </a:p>
        <a:p>
          <a:pPr marL="228600" indent="-228600">
            <a:buFont typeface="+mj-lt"/>
            <a:buAutoNum type="arabicPeriod"/>
          </a:pPr>
          <a:r>
            <a:rPr lang="en-US" sz="1100" b="0" baseline="0"/>
            <a:t>the wheels roll on the ground without slip (there is always traction), so all we care about is how quickly the wheel can accelerate (a2)</a:t>
          </a:r>
        </a:p>
        <a:p>
          <a:pPr marL="228600" indent="-228600">
            <a:buFont typeface="+mj-lt"/>
            <a:buAutoNum type="arabicPeriod"/>
          </a:pPr>
          <a:r>
            <a:rPr lang="en-US" sz="1100" b="0" baseline="0"/>
            <a:t>Assumes all components undergo pure rotational motion, rather than general (translational + rotational)</a:t>
          </a:r>
        </a:p>
        <a:p>
          <a:pPr marL="228600" indent="-228600">
            <a:buFont typeface="+mj-lt"/>
            <a:buAutoNum type="arabicPeriod"/>
          </a:pPr>
          <a:r>
            <a:rPr lang="en-US" sz="1100" b="0" baseline="0"/>
            <a:t>Does not account for accelerating the rest of the car </a:t>
          </a:r>
        </a:p>
        <a:p>
          <a:pPr marL="228600" indent="-228600">
            <a:buFont typeface="+mj-lt"/>
            <a:buAutoNum type="arabicPeriod"/>
          </a:pPr>
          <a:endParaRPr lang="en-US" sz="1100" b="0" baseline="0"/>
        </a:p>
        <a:p>
          <a:pPr marL="228600" indent="-228600">
            <a:buFont typeface="+mj-lt"/>
            <a:buAutoNum type="arabicPeriod"/>
          </a:pPr>
          <a:endParaRPr lang="en-US" sz="1100" b="0" baseline="0"/>
        </a:p>
        <a:p>
          <a:pPr marL="228600" indent="-228600">
            <a:buFont typeface="+mj-lt"/>
            <a:buAutoNum type="arabicPeriod"/>
          </a:pPr>
          <a:endParaRPr lang="en-US" sz="1100" b="0"/>
        </a:p>
      </xdr:txBody>
    </xdr:sp>
    <xdr:clientData/>
  </xdr:twoCellAnchor>
  <xdr:twoCellAnchor>
    <xdr:from>
      <xdr:col>1</xdr:col>
      <xdr:colOff>485775</xdr:colOff>
      <xdr:row>42</xdr:row>
      <xdr:rowOff>133350</xdr:rowOff>
    </xdr:from>
    <xdr:to>
      <xdr:col>3</xdr:col>
      <xdr:colOff>361950</xdr:colOff>
      <xdr:row>48</xdr:row>
      <xdr:rowOff>85725</xdr:rowOff>
    </xdr:to>
    <xdr:sp macro="" textlink="">
      <xdr:nvSpPr>
        <xdr:cNvPr id="19" name="Oval 18"/>
        <xdr:cNvSpPr/>
      </xdr:nvSpPr>
      <xdr:spPr>
        <a:xfrm>
          <a:off x="1095375" y="8134350"/>
          <a:ext cx="1095375" cy="1095375"/>
        </a:xfrm>
        <a:prstGeom prst="ellipse">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ctr"/>
        <a:lstStyle/>
        <a:p>
          <a:pPr algn="ctr"/>
          <a:r>
            <a:rPr lang="en-US" sz="1100"/>
            <a:t>r1, I1</a:t>
          </a:r>
        </a:p>
      </xdr:txBody>
    </xdr:sp>
    <xdr:clientData/>
  </xdr:twoCellAnchor>
  <xdr:twoCellAnchor>
    <xdr:from>
      <xdr:col>3</xdr:col>
      <xdr:colOff>381000</xdr:colOff>
      <xdr:row>39</xdr:row>
      <xdr:rowOff>161925</xdr:rowOff>
    </xdr:from>
    <xdr:to>
      <xdr:col>7</xdr:col>
      <xdr:colOff>9525</xdr:colOff>
      <xdr:row>50</xdr:row>
      <xdr:rowOff>133350</xdr:rowOff>
    </xdr:to>
    <xdr:sp macro="" textlink="">
      <xdr:nvSpPr>
        <xdr:cNvPr id="20" name="Oval 19"/>
        <xdr:cNvSpPr/>
      </xdr:nvSpPr>
      <xdr:spPr>
        <a:xfrm>
          <a:off x="2209800" y="7591425"/>
          <a:ext cx="2066925" cy="2066925"/>
        </a:xfrm>
        <a:prstGeom prst="ellipse">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r2, I2</a:t>
          </a:r>
        </a:p>
      </xdr:txBody>
    </xdr:sp>
    <xdr:clientData/>
  </xdr:twoCellAnchor>
  <xdr:twoCellAnchor>
    <xdr:from>
      <xdr:col>1</xdr:col>
      <xdr:colOff>419100</xdr:colOff>
      <xdr:row>38</xdr:row>
      <xdr:rowOff>76200</xdr:rowOff>
    </xdr:from>
    <xdr:to>
      <xdr:col>3</xdr:col>
      <xdr:colOff>419100</xdr:colOff>
      <xdr:row>44</xdr:row>
      <xdr:rowOff>152400</xdr:rowOff>
    </xdr:to>
    <xdr:sp macro="" textlink="">
      <xdr:nvSpPr>
        <xdr:cNvPr id="21" name="Circular Arrow 20"/>
        <xdr:cNvSpPr/>
      </xdr:nvSpPr>
      <xdr:spPr>
        <a:xfrm>
          <a:off x="1028700" y="7315200"/>
          <a:ext cx="1219200" cy="1219200"/>
        </a:xfrm>
        <a:prstGeom prst="circularArrow">
          <a:avLst>
            <a:gd name="adj1" fmla="val 0"/>
            <a:gd name="adj2" fmla="val 940584"/>
            <a:gd name="adj3" fmla="val 20575477"/>
            <a:gd name="adj4" fmla="val 10800000"/>
            <a:gd name="adj5" fmla="val 8923"/>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t"/>
        <a:lstStyle/>
        <a:p>
          <a:pPr algn="ctr"/>
          <a:r>
            <a:rPr lang="en-US" sz="1100">
              <a:solidFill>
                <a:schemeClr val="tx1"/>
              </a:solidFill>
            </a:rPr>
            <a:t>T1,</a:t>
          </a:r>
          <a:r>
            <a:rPr lang="en-US" sz="1100" baseline="0">
              <a:solidFill>
                <a:schemeClr val="tx1"/>
              </a:solidFill>
            </a:rPr>
            <a:t> w1, a1</a:t>
          </a:r>
          <a:endParaRPr lang="en-US" sz="1100">
            <a:solidFill>
              <a:schemeClr val="tx1"/>
            </a:solidFill>
          </a:endParaRPr>
        </a:p>
      </xdr:txBody>
    </xdr:sp>
    <xdr:clientData/>
  </xdr:twoCellAnchor>
  <xdr:twoCellAnchor>
    <xdr:from>
      <xdr:col>3</xdr:col>
      <xdr:colOff>380998</xdr:colOff>
      <xdr:row>33</xdr:row>
      <xdr:rowOff>85724</xdr:rowOff>
    </xdr:from>
    <xdr:to>
      <xdr:col>7</xdr:col>
      <xdr:colOff>223860</xdr:colOff>
      <xdr:row>45</xdr:row>
      <xdr:rowOff>19050</xdr:rowOff>
    </xdr:to>
    <xdr:sp macro="" textlink="">
      <xdr:nvSpPr>
        <xdr:cNvPr id="22" name="Circular Arrow 21"/>
        <xdr:cNvSpPr/>
      </xdr:nvSpPr>
      <xdr:spPr>
        <a:xfrm flipH="1">
          <a:off x="2209798" y="6372224"/>
          <a:ext cx="2281262" cy="2219326"/>
        </a:xfrm>
        <a:prstGeom prst="circularArrow">
          <a:avLst>
            <a:gd name="adj1" fmla="val 0"/>
            <a:gd name="adj2" fmla="val 898839"/>
            <a:gd name="adj3" fmla="val 20908384"/>
            <a:gd name="adj4" fmla="val 10800000"/>
            <a:gd name="adj5" fmla="val 757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t"/>
        <a:lstStyle/>
        <a:p>
          <a:pPr algn="ctr"/>
          <a:r>
            <a:rPr lang="en-US" sz="1100" baseline="0">
              <a:solidFill>
                <a:schemeClr val="tx1"/>
              </a:solidFill>
            </a:rPr>
            <a:t>w2, a2</a:t>
          </a:r>
          <a:endParaRPr lang="en-US" sz="1100">
            <a:solidFill>
              <a:schemeClr val="tx1"/>
            </a:solidFill>
          </a:endParaRPr>
        </a:p>
      </xdr:txBody>
    </xdr:sp>
    <xdr:clientData/>
  </xdr:twoCellAnchor>
  <xdr:twoCellAnchor>
    <xdr:from>
      <xdr:col>10</xdr:col>
      <xdr:colOff>495300</xdr:colOff>
      <xdr:row>23</xdr:row>
      <xdr:rowOff>9525</xdr:rowOff>
    </xdr:from>
    <xdr:to>
      <xdr:col>12</xdr:col>
      <xdr:colOff>371475</xdr:colOff>
      <xdr:row>28</xdr:row>
      <xdr:rowOff>152400</xdr:rowOff>
    </xdr:to>
    <xdr:sp macro="" textlink="">
      <xdr:nvSpPr>
        <xdr:cNvPr id="23" name="Oval 22"/>
        <xdr:cNvSpPr/>
      </xdr:nvSpPr>
      <xdr:spPr>
        <a:xfrm>
          <a:off x="6591300" y="4391025"/>
          <a:ext cx="1095375" cy="1095375"/>
        </a:xfrm>
        <a:prstGeom prst="ellipse">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ctr"/>
        <a:lstStyle/>
        <a:p>
          <a:pPr algn="ctr"/>
          <a:endParaRPr lang="en-US" sz="1100"/>
        </a:p>
      </xdr:txBody>
    </xdr:sp>
    <xdr:clientData/>
  </xdr:twoCellAnchor>
  <xdr:twoCellAnchor>
    <xdr:from>
      <xdr:col>14</xdr:col>
      <xdr:colOff>352425</xdr:colOff>
      <xdr:row>20</xdr:row>
      <xdr:rowOff>47625</xdr:rowOff>
    </xdr:from>
    <xdr:to>
      <xdr:col>17</xdr:col>
      <xdr:colOff>590550</xdr:colOff>
      <xdr:row>31</xdr:row>
      <xdr:rowOff>19050</xdr:rowOff>
    </xdr:to>
    <xdr:sp macro="" textlink="">
      <xdr:nvSpPr>
        <xdr:cNvPr id="24" name="Oval 23"/>
        <xdr:cNvSpPr/>
      </xdr:nvSpPr>
      <xdr:spPr>
        <a:xfrm>
          <a:off x="8886825" y="3857625"/>
          <a:ext cx="2066925" cy="2066925"/>
        </a:xfrm>
        <a:prstGeom prst="ellipse">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endParaRPr lang="en-US" sz="1100"/>
        </a:p>
      </xdr:txBody>
    </xdr:sp>
    <xdr:clientData/>
  </xdr:twoCellAnchor>
  <xdr:twoCellAnchor>
    <xdr:from>
      <xdr:col>10</xdr:col>
      <xdr:colOff>352425</xdr:colOff>
      <xdr:row>19</xdr:row>
      <xdr:rowOff>76199</xdr:rowOff>
    </xdr:from>
    <xdr:to>
      <xdr:col>12</xdr:col>
      <xdr:colOff>352425</xdr:colOff>
      <xdr:row>25</xdr:row>
      <xdr:rowOff>152399</xdr:rowOff>
    </xdr:to>
    <xdr:sp macro="" textlink="">
      <xdr:nvSpPr>
        <xdr:cNvPr id="26" name="Circular Arrow 25"/>
        <xdr:cNvSpPr/>
      </xdr:nvSpPr>
      <xdr:spPr>
        <a:xfrm>
          <a:off x="6448425" y="3695699"/>
          <a:ext cx="1219200" cy="1219200"/>
        </a:xfrm>
        <a:prstGeom prst="circularArrow">
          <a:avLst>
            <a:gd name="adj1" fmla="val 0"/>
            <a:gd name="adj2" fmla="val 940584"/>
            <a:gd name="adj3" fmla="val 20575477"/>
            <a:gd name="adj4" fmla="val 10800000"/>
            <a:gd name="adj5" fmla="val 8923"/>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t"/>
        <a:lstStyle/>
        <a:p>
          <a:pPr algn="ctr"/>
          <a:r>
            <a:rPr lang="en-US" sz="1100">
              <a:solidFill>
                <a:schemeClr val="tx1"/>
              </a:solidFill>
            </a:rPr>
            <a:t>T1</a:t>
          </a:r>
        </a:p>
      </xdr:txBody>
    </xdr:sp>
    <xdr:clientData/>
  </xdr:twoCellAnchor>
  <xdr:twoCellAnchor>
    <xdr:from>
      <xdr:col>12</xdr:col>
      <xdr:colOff>371475</xdr:colOff>
      <xdr:row>25</xdr:row>
      <xdr:rowOff>176213</xdr:rowOff>
    </xdr:from>
    <xdr:to>
      <xdr:col>12</xdr:col>
      <xdr:colOff>373063</xdr:colOff>
      <xdr:row>29</xdr:row>
      <xdr:rowOff>142875</xdr:rowOff>
    </xdr:to>
    <xdr:cxnSp macro="">
      <xdr:nvCxnSpPr>
        <xdr:cNvPr id="32" name="Straight Arrow Connector 31"/>
        <xdr:cNvCxnSpPr/>
      </xdr:nvCxnSpPr>
      <xdr:spPr>
        <a:xfrm flipH="1" flipV="1">
          <a:off x="7686675" y="4938713"/>
          <a:ext cx="1588" cy="728662"/>
        </a:xfrm>
        <a:prstGeom prst="straightConnector1">
          <a:avLst/>
        </a:prstGeom>
        <a:ln w="57150">
          <a:solidFill>
            <a:srgbClr val="FF0000"/>
          </a:solidFill>
          <a:tailEnd type="arrow"/>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12</xdr:col>
      <xdr:colOff>190500</xdr:colOff>
      <xdr:row>30</xdr:row>
      <xdr:rowOff>19050</xdr:rowOff>
    </xdr:from>
    <xdr:to>
      <xdr:col>13</xdr:col>
      <xdr:colOff>28575</xdr:colOff>
      <xdr:row>31</xdr:row>
      <xdr:rowOff>133350</xdr:rowOff>
    </xdr:to>
    <xdr:sp macro="" textlink="">
      <xdr:nvSpPr>
        <xdr:cNvPr id="33" name="TextBox 32"/>
        <xdr:cNvSpPr txBox="1"/>
      </xdr:nvSpPr>
      <xdr:spPr>
        <a:xfrm>
          <a:off x="7505700" y="5734050"/>
          <a:ext cx="447675"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a:t>
          </a:r>
        </a:p>
      </xdr:txBody>
    </xdr:sp>
    <xdr:clientData/>
  </xdr:twoCellAnchor>
  <xdr:twoCellAnchor>
    <xdr:from>
      <xdr:col>14</xdr:col>
      <xdr:colOff>341312</xdr:colOff>
      <xdr:row>22</xdr:row>
      <xdr:rowOff>19844</xdr:rowOff>
    </xdr:from>
    <xdr:to>
      <xdr:col>14</xdr:col>
      <xdr:colOff>342900</xdr:colOff>
      <xdr:row>25</xdr:row>
      <xdr:rowOff>182562</xdr:rowOff>
    </xdr:to>
    <xdr:cxnSp macro="">
      <xdr:nvCxnSpPr>
        <xdr:cNvPr id="34" name="Straight Arrow Connector 33"/>
        <xdr:cNvCxnSpPr/>
      </xdr:nvCxnSpPr>
      <xdr:spPr>
        <a:xfrm rot="5400000">
          <a:off x="8509397" y="4577159"/>
          <a:ext cx="734218" cy="1588"/>
        </a:xfrm>
        <a:prstGeom prst="straightConnector1">
          <a:avLst/>
        </a:prstGeom>
        <a:ln w="57150">
          <a:solidFill>
            <a:srgbClr val="FF0000"/>
          </a:solidFill>
          <a:tailEnd type="arrow"/>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152400</xdr:colOff>
      <xdr:row>20</xdr:row>
      <xdr:rowOff>33336</xdr:rowOff>
    </xdr:from>
    <xdr:to>
      <xdr:col>14</xdr:col>
      <xdr:colOff>600075</xdr:colOff>
      <xdr:row>21</xdr:row>
      <xdr:rowOff>147636</xdr:rowOff>
    </xdr:to>
    <xdr:sp macro="" textlink="">
      <xdr:nvSpPr>
        <xdr:cNvPr id="35" name="TextBox 34"/>
        <xdr:cNvSpPr txBox="1"/>
      </xdr:nvSpPr>
      <xdr:spPr>
        <a:xfrm>
          <a:off x="8686800" y="3843336"/>
          <a:ext cx="447675"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a:t>
          </a:r>
        </a:p>
      </xdr:txBody>
    </xdr:sp>
    <xdr:clientData/>
  </xdr:twoCellAnchor>
  <xdr:twoCellAnchor>
    <xdr:from>
      <xdr:col>9</xdr:col>
      <xdr:colOff>495300</xdr:colOff>
      <xdr:row>32</xdr:row>
      <xdr:rowOff>85723</xdr:rowOff>
    </xdr:from>
    <xdr:to>
      <xdr:col>19</xdr:col>
      <xdr:colOff>161925</xdr:colOff>
      <xdr:row>59</xdr:row>
      <xdr:rowOff>185813</xdr:rowOff>
    </xdr:to>
    <xdr:sp macro="" textlink="">
      <xdr:nvSpPr>
        <xdr:cNvPr id="38" name="TextBox 37"/>
        <xdr:cNvSpPr txBox="1"/>
      </xdr:nvSpPr>
      <xdr:spPr>
        <a:xfrm>
          <a:off x="6480464" y="6344717"/>
          <a:ext cx="6316807" cy="5381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Equations</a:t>
          </a:r>
          <a:r>
            <a:rPr lang="en-US" sz="1100" b="1" baseline="0"/>
            <a:t> of motion:</a:t>
          </a:r>
        </a:p>
        <a:p>
          <a:r>
            <a:rPr lang="en-US" sz="1100" b="0" i="1"/>
            <a:t>purple</a:t>
          </a:r>
          <a:r>
            <a:rPr lang="en-US" sz="1100" b="0" baseline="0"/>
            <a:t> gear</a:t>
          </a:r>
        </a:p>
        <a:p>
          <a:r>
            <a:rPr lang="en-US" sz="1100" b="0" baseline="0"/>
            <a:t>T1 - f*r1 = I1*a1	(1)</a:t>
          </a:r>
        </a:p>
        <a:p>
          <a:r>
            <a:rPr lang="en-US" sz="1100" b="0" i="1" baseline="0"/>
            <a:t>orange gear</a:t>
          </a:r>
        </a:p>
        <a:p>
          <a:r>
            <a:rPr lang="en-US" sz="1100" b="0" baseline="0"/>
            <a:t>f*r2 = I2*a2</a:t>
          </a:r>
        </a:p>
        <a:p>
          <a:r>
            <a:rPr lang="en-US" sz="1100" b="0" baseline="0"/>
            <a:t>f = (I2*a2)/r2		(2)</a:t>
          </a:r>
        </a:p>
        <a:p>
          <a:r>
            <a:rPr lang="en-US" sz="1100" b="0" i="1"/>
            <a:t>sub 2 into 1</a:t>
          </a:r>
        </a:p>
        <a:p>
          <a:r>
            <a:rPr lang="en-US" sz="1100" b="0" i="0"/>
            <a:t>T1 - r1/r2*(I2*a2)</a:t>
          </a:r>
          <a:r>
            <a:rPr lang="en-US" sz="1100" b="0" i="0" baseline="0"/>
            <a:t> = I1*a1	(3)</a:t>
          </a:r>
        </a:p>
        <a:p>
          <a:endParaRPr lang="en-US" sz="1100" b="0" i="1" baseline="0"/>
        </a:p>
        <a:p>
          <a:r>
            <a:rPr lang="en-US" sz="1100" b="0" i="1" baseline="0"/>
            <a:t>relate angular velocities and accelerations</a:t>
          </a:r>
        </a:p>
        <a:p>
          <a:r>
            <a:rPr lang="en-US" sz="1100" b="0" i="0" baseline="0"/>
            <a:t>w1*r1 = w2*r2</a:t>
          </a:r>
        </a:p>
        <a:p>
          <a:r>
            <a:rPr lang="en-US" sz="1100" b="0" i="0" baseline="0"/>
            <a:t>a1*r1 = a2*r2		(4)</a:t>
          </a:r>
        </a:p>
        <a:p>
          <a:endParaRPr lang="en-US" sz="1100" b="0" i="0" baseline="0"/>
        </a:p>
        <a:p>
          <a:r>
            <a:rPr lang="en-US" sz="1100" b="0" i="1" baseline="0"/>
            <a:t>sub 4 into 3 for a1</a:t>
          </a:r>
        </a:p>
        <a:p>
          <a:r>
            <a:rPr lang="en-US" sz="1100" b="0" i="0" baseline="0"/>
            <a:t>T1 = a2 * { (r2/r1)*I1  +  (r1/r2)*I2  }</a:t>
          </a:r>
        </a:p>
        <a:p>
          <a:endParaRPr lang="en-US" sz="1100" b="0" i="0" baseline="0"/>
        </a:p>
        <a:p>
          <a:r>
            <a:rPr lang="en-US" sz="1100" b="0" i="1" baseline="0"/>
            <a:t>Define nu</a:t>
          </a:r>
        </a:p>
        <a:p>
          <a:r>
            <a:rPr lang="en-US" sz="1100" b="0" i="0" baseline="0"/>
            <a:t>GR = gear ratio * final drive ratio</a:t>
          </a:r>
        </a:p>
        <a:p>
          <a:r>
            <a:rPr lang="en-US" sz="1100" b="0" i="0" baseline="0"/>
            <a:t>GR = r2 / r1		(5)</a:t>
          </a:r>
        </a:p>
        <a:p>
          <a:endParaRPr lang="en-US" sz="1100" b="0" i="0" baseline="0"/>
        </a:p>
        <a:p>
          <a:r>
            <a:rPr lang="en-US" sz="1100" b="0" i="1" baseline="0"/>
            <a:t>sub 5 into 4</a:t>
          </a:r>
        </a:p>
        <a:p>
          <a:r>
            <a:rPr lang="en-US" sz="1100" b="1" i="0" baseline="0"/>
            <a:t>T1 = a2 * { GR*I1  +  (1/GR)*I2  }		(6)</a:t>
          </a:r>
        </a:p>
        <a:p>
          <a:r>
            <a:rPr lang="en-US" sz="1100" b="1" i="0" baseline="0"/>
            <a:t>T1 = a2 * I_total</a:t>
          </a:r>
        </a:p>
        <a:p>
          <a:r>
            <a:rPr lang="en-US" sz="1100" b="1" i="0" baseline="0"/>
            <a:t>I_total = </a:t>
          </a:r>
          <a:r>
            <a:rPr lang="en-US" sz="1100" b="1" i="0" baseline="0">
              <a:solidFill>
                <a:schemeClr val="dk1"/>
              </a:solidFill>
              <a:latin typeface="+mn-lt"/>
              <a:ea typeface="+mn-ea"/>
              <a:cs typeface="+mn-cs"/>
            </a:rPr>
            <a:t>{ GR*I1  +  (1/GR)*I2  }			(7)</a:t>
          </a:r>
        </a:p>
        <a:p>
          <a:r>
            <a:rPr lang="en-US" sz="1100" b="1" i="0" baseline="0">
              <a:solidFill>
                <a:schemeClr val="dk1"/>
              </a:solidFill>
              <a:latin typeface="+mn-lt"/>
              <a:ea typeface="+mn-ea"/>
              <a:cs typeface="+mn-cs"/>
            </a:rPr>
            <a:t>a2 = T1 / I_total			(8)</a:t>
          </a:r>
          <a:endParaRPr lang="en-US" sz="1100" b="1" i="0" baseline="0"/>
        </a:p>
        <a:p>
          <a:endParaRPr lang="en-US" sz="1100" b="0" i="0" baseline="0"/>
        </a:p>
        <a:p>
          <a:r>
            <a:rPr lang="en-US" sz="1100" b="0" i="0" baseline="0"/>
            <a:t>Eq. 6 gives the relationship between input (engine torque, T1) and output (wheel angular acceleration, a2). </a:t>
          </a:r>
        </a:p>
        <a:p>
          <a:r>
            <a:rPr lang="en-US" sz="1100" b="0" i="0" baseline="0"/>
            <a:t>Eq. 7 shows the relative contributions  to the total rotational inertia from the components at the flywheel/crank and at the rotor/wheel.</a:t>
          </a:r>
        </a:p>
        <a:p>
          <a:r>
            <a:rPr lang="en-US" sz="1100" b="0" i="0" baseline="0"/>
            <a:t>Eq. 8 gives the relevant output (a2) as a function of the inputs (T1) and the  effective total rotational inertia</a:t>
          </a:r>
        </a:p>
        <a:p>
          <a:endParaRPr lang="en-US" sz="1100" b="1" i="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152286</xdr:colOff>
      <xdr:row>8</xdr:row>
      <xdr:rowOff>19560</xdr:rowOff>
    </xdr:from>
    <xdr:to>
      <xdr:col>10</xdr:col>
      <xdr:colOff>240302</xdr:colOff>
      <xdr:row>28</xdr:row>
      <xdr:rowOff>9779</xdr:rowOff>
    </xdr:to>
    <xdr:sp macro="" textlink="">
      <xdr:nvSpPr>
        <xdr:cNvPr id="48" name="Rectangle 47"/>
        <xdr:cNvSpPr/>
      </xdr:nvSpPr>
      <xdr:spPr>
        <a:xfrm>
          <a:off x="2147340" y="1539601"/>
          <a:ext cx="4743143" cy="3790324"/>
        </a:xfrm>
        <a:prstGeom prst="rect">
          <a:avLst/>
        </a:prstGeom>
        <a:solidFill>
          <a:srgbClr val="C00000">
            <a:alpha val="49020"/>
          </a:srgbClr>
        </a:solid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2</xdr:col>
      <xdr:colOff>509660</xdr:colOff>
      <xdr:row>5</xdr:row>
      <xdr:rowOff>5298</xdr:rowOff>
    </xdr:from>
    <xdr:to>
      <xdr:col>3</xdr:col>
      <xdr:colOff>491081</xdr:colOff>
      <xdr:row>13</xdr:row>
      <xdr:rowOff>58967</xdr:rowOff>
    </xdr:to>
    <xdr:sp macro="" textlink="">
      <xdr:nvSpPr>
        <xdr:cNvPr id="2" name="Rounded Rectangle 1"/>
        <xdr:cNvSpPr/>
      </xdr:nvSpPr>
      <xdr:spPr>
        <a:xfrm>
          <a:off x="1839696" y="955324"/>
          <a:ext cx="646439" cy="157371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vert="vert270" rtlCol="0" anchor="ctr"/>
        <a:lstStyle/>
        <a:p>
          <a:pPr algn="ctr"/>
          <a:r>
            <a:rPr lang="en-US" sz="1100"/>
            <a:t>front rotor+wheel</a:t>
          </a:r>
        </a:p>
        <a:p>
          <a:pPr algn="ctr"/>
          <a:r>
            <a:rPr lang="en-US" sz="1100"/>
            <a:t>m3, I3</a:t>
          </a:r>
        </a:p>
      </xdr:txBody>
    </xdr:sp>
    <xdr:clientData/>
  </xdr:twoCellAnchor>
  <xdr:twoCellAnchor>
    <xdr:from>
      <xdr:col>5</xdr:col>
      <xdr:colOff>496513</xdr:colOff>
      <xdr:row>12</xdr:row>
      <xdr:rowOff>68457</xdr:rowOff>
    </xdr:from>
    <xdr:to>
      <xdr:col>7</xdr:col>
      <xdr:colOff>530199</xdr:colOff>
      <xdr:row>15</xdr:row>
      <xdr:rowOff>51144</xdr:rowOff>
    </xdr:to>
    <xdr:sp macro="" textlink="">
      <xdr:nvSpPr>
        <xdr:cNvPr id="5" name="Flowchart: Process 4"/>
        <xdr:cNvSpPr/>
      </xdr:nvSpPr>
      <xdr:spPr>
        <a:xfrm rot="5400000">
          <a:off x="4227113" y="1943011"/>
          <a:ext cx="552703" cy="1363722"/>
        </a:xfrm>
        <a:prstGeom prst="flowChartProcess">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vert="vert270" rtlCol="0" anchor="ctr"/>
        <a:lstStyle/>
        <a:p>
          <a:pPr algn="ctr"/>
          <a:r>
            <a:rPr lang="en-US" sz="1100"/>
            <a:t>pulley+clutch</a:t>
          </a:r>
        </a:p>
        <a:p>
          <a:pPr algn="ctr"/>
          <a:r>
            <a:rPr lang="en-US" sz="1100"/>
            <a:t>m1, I1</a:t>
          </a:r>
        </a:p>
      </xdr:txBody>
    </xdr:sp>
    <xdr:clientData/>
  </xdr:twoCellAnchor>
  <xdr:twoCellAnchor>
    <xdr:from>
      <xdr:col>2</xdr:col>
      <xdr:colOff>520419</xdr:colOff>
      <xdr:row>22</xdr:row>
      <xdr:rowOff>1143</xdr:rowOff>
    </xdr:from>
    <xdr:to>
      <xdr:col>3</xdr:col>
      <xdr:colOff>491080</xdr:colOff>
      <xdr:row>30</xdr:row>
      <xdr:rowOff>24005</xdr:rowOff>
    </xdr:to>
    <xdr:sp macro="" textlink="">
      <xdr:nvSpPr>
        <xdr:cNvPr id="7" name="Rounded Rectangle 6"/>
        <xdr:cNvSpPr/>
      </xdr:nvSpPr>
      <xdr:spPr>
        <a:xfrm>
          <a:off x="1850455" y="4181257"/>
          <a:ext cx="635679" cy="1542904"/>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rear rotor+wheel</a:t>
          </a:r>
        </a:p>
        <a:p>
          <a:pPr algn="ctr"/>
          <a:r>
            <a:rPr lang="en-US" sz="1100"/>
            <a:t>m2, I2</a:t>
          </a:r>
        </a:p>
      </xdr:txBody>
    </xdr:sp>
    <xdr:clientData/>
  </xdr:twoCellAnchor>
  <xdr:twoCellAnchor>
    <xdr:from>
      <xdr:col>9</xdr:col>
      <xdr:colOff>520417</xdr:colOff>
      <xdr:row>5</xdr:row>
      <xdr:rowOff>5298</xdr:rowOff>
    </xdr:from>
    <xdr:to>
      <xdr:col>10</xdr:col>
      <xdr:colOff>481301</xdr:colOff>
      <xdr:row>13</xdr:row>
      <xdr:rowOff>58967</xdr:rowOff>
    </xdr:to>
    <xdr:sp macro="" textlink="">
      <xdr:nvSpPr>
        <xdr:cNvPr id="8" name="Rounded Rectangle 7"/>
        <xdr:cNvSpPr/>
      </xdr:nvSpPr>
      <xdr:spPr>
        <a:xfrm>
          <a:off x="6505581" y="955324"/>
          <a:ext cx="625901" cy="157371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vert="vert270" rtlCol="0" anchor="ctr"/>
        <a:lstStyle/>
        <a:p>
          <a:pPr algn="ctr"/>
          <a:r>
            <a:rPr lang="en-US" sz="1100"/>
            <a:t>front rotor+wheel</a:t>
          </a:r>
        </a:p>
        <a:p>
          <a:pPr algn="ctr"/>
          <a:r>
            <a:rPr lang="en-US" sz="1100"/>
            <a:t>m3, I3</a:t>
          </a:r>
        </a:p>
      </xdr:txBody>
    </xdr:sp>
    <xdr:clientData/>
  </xdr:twoCellAnchor>
  <xdr:twoCellAnchor>
    <xdr:from>
      <xdr:col>9</xdr:col>
      <xdr:colOff>530199</xdr:colOff>
      <xdr:row>22</xdr:row>
      <xdr:rowOff>1143</xdr:rowOff>
    </xdr:from>
    <xdr:to>
      <xdr:col>10</xdr:col>
      <xdr:colOff>500859</xdr:colOff>
      <xdr:row>30</xdr:row>
      <xdr:rowOff>24005</xdr:rowOff>
    </xdr:to>
    <xdr:sp macro="" textlink="">
      <xdr:nvSpPr>
        <xdr:cNvPr id="9" name="Rounded Rectangle 8"/>
        <xdr:cNvSpPr/>
      </xdr:nvSpPr>
      <xdr:spPr>
        <a:xfrm>
          <a:off x="6515363" y="4181257"/>
          <a:ext cx="635677" cy="1542904"/>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rear rotor+wheel</a:t>
          </a:r>
        </a:p>
        <a:p>
          <a:pPr algn="ctr"/>
          <a:r>
            <a:rPr lang="en-US" sz="1100"/>
            <a:t>m2, I2</a:t>
          </a:r>
        </a:p>
      </xdr:txBody>
    </xdr:sp>
    <xdr:clientData/>
  </xdr:twoCellAnchor>
  <xdr:twoCellAnchor>
    <xdr:from>
      <xdr:col>3</xdr:col>
      <xdr:colOff>196902</xdr:colOff>
      <xdr:row>1</xdr:row>
      <xdr:rowOff>39912</xdr:rowOff>
    </xdr:from>
    <xdr:to>
      <xdr:col>3</xdr:col>
      <xdr:colOff>198490</xdr:colOff>
      <xdr:row>9</xdr:row>
      <xdr:rowOff>20353</xdr:rowOff>
    </xdr:to>
    <xdr:cxnSp macro="">
      <xdr:nvCxnSpPr>
        <xdr:cNvPr id="11" name="Straight Arrow Connector 10"/>
        <xdr:cNvCxnSpPr/>
      </xdr:nvCxnSpPr>
      <xdr:spPr>
        <a:xfrm rot="5400000" flipH="1" flipV="1">
          <a:off x="1442509" y="979365"/>
          <a:ext cx="1500482" cy="158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510640</xdr:colOff>
      <xdr:row>9</xdr:row>
      <xdr:rowOff>21941</xdr:rowOff>
    </xdr:from>
    <xdr:to>
      <xdr:col>3</xdr:col>
      <xdr:colOff>71350</xdr:colOff>
      <xdr:row>9</xdr:row>
      <xdr:rowOff>23529</xdr:rowOff>
    </xdr:to>
    <xdr:cxnSp macro="">
      <xdr:nvCxnSpPr>
        <xdr:cNvPr id="17" name="Straight Arrow Connector 16"/>
        <xdr:cNvCxnSpPr/>
      </xdr:nvCxnSpPr>
      <xdr:spPr>
        <a:xfrm rot="10800000">
          <a:off x="1175659" y="1731988"/>
          <a:ext cx="890745" cy="1588"/>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3</xdr:col>
      <xdr:colOff>192827</xdr:colOff>
      <xdr:row>18</xdr:row>
      <xdr:rowOff>35840</xdr:rowOff>
    </xdr:from>
    <xdr:to>
      <xdr:col>3</xdr:col>
      <xdr:colOff>194415</xdr:colOff>
      <xdr:row>26</xdr:row>
      <xdr:rowOff>16278</xdr:rowOff>
    </xdr:to>
    <xdr:cxnSp macro="">
      <xdr:nvCxnSpPr>
        <xdr:cNvPr id="18" name="Straight Arrow Connector 17"/>
        <xdr:cNvCxnSpPr/>
      </xdr:nvCxnSpPr>
      <xdr:spPr>
        <a:xfrm rot="5400000" flipH="1" flipV="1">
          <a:off x="1438434" y="4205380"/>
          <a:ext cx="1500481" cy="158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471522</xdr:colOff>
      <xdr:row>26</xdr:row>
      <xdr:rowOff>16278</xdr:rowOff>
    </xdr:from>
    <xdr:to>
      <xdr:col>3</xdr:col>
      <xdr:colOff>67274</xdr:colOff>
      <xdr:row>26</xdr:row>
      <xdr:rowOff>17866</xdr:rowOff>
    </xdr:to>
    <xdr:cxnSp macro="">
      <xdr:nvCxnSpPr>
        <xdr:cNvPr id="19" name="Straight Arrow Connector 18"/>
        <xdr:cNvCxnSpPr/>
      </xdr:nvCxnSpPr>
      <xdr:spPr>
        <a:xfrm rot="10800000">
          <a:off x="1136541" y="4956414"/>
          <a:ext cx="925787" cy="1588"/>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6</xdr:col>
      <xdr:colOff>520422</xdr:colOff>
      <xdr:row>4</xdr:row>
      <xdr:rowOff>127135</xdr:rowOff>
    </xdr:from>
    <xdr:to>
      <xdr:col>6</xdr:col>
      <xdr:colOff>522010</xdr:colOff>
      <xdr:row>12</xdr:row>
      <xdr:rowOff>107575</xdr:rowOff>
    </xdr:to>
    <xdr:cxnSp macro="">
      <xdr:nvCxnSpPr>
        <xdr:cNvPr id="20" name="Straight Arrow Connector 19"/>
        <xdr:cNvCxnSpPr/>
      </xdr:nvCxnSpPr>
      <xdr:spPr>
        <a:xfrm rot="5400000" flipH="1" flipV="1">
          <a:off x="3761084" y="1636603"/>
          <a:ext cx="1500482" cy="158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485795</xdr:colOff>
      <xdr:row>14</xdr:row>
      <xdr:rowOff>171543</xdr:rowOff>
    </xdr:from>
    <xdr:to>
      <xdr:col>6</xdr:col>
      <xdr:colOff>487383</xdr:colOff>
      <xdr:row>19</xdr:row>
      <xdr:rowOff>84319</xdr:rowOff>
    </xdr:to>
    <xdr:cxnSp macro="">
      <xdr:nvCxnSpPr>
        <xdr:cNvPr id="24" name="Straight Arrow Connector 23"/>
        <xdr:cNvCxnSpPr/>
      </xdr:nvCxnSpPr>
      <xdr:spPr>
        <a:xfrm rot="5400000">
          <a:off x="4045297" y="3262223"/>
          <a:ext cx="862802" cy="1588"/>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1</xdr:col>
      <xdr:colOff>99894</xdr:colOff>
      <xdr:row>7</xdr:row>
      <xdr:rowOff>97798</xdr:rowOff>
    </xdr:from>
    <xdr:to>
      <xdr:col>1</xdr:col>
      <xdr:colOff>460113</xdr:colOff>
      <xdr:row>11</xdr:row>
      <xdr:rowOff>40647</xdr:rowOff>
    </xdr:to>
    <xdr:sp macro="" textlink="">
      <xdr:nvSpPr>
        <xdr:cNvPr id="25" name="Curved Up Arrow 24"/>
        <xdr:cNvSpPr/>
      </xdr:nvSpPr>
      <xdr:spPr>
        <a:xfrm flipH="1">
          <a:off x="764913" y="1427834"/>
          <a:ext cx="360219" cy="70287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31436</xdr:colOff>
      <xdr:row>24</xdr:row>
      <xdr:rowOff>107577</xdr:rowOff>
    </xdr:from>
    <xdr:to>
      <xdr:col>1</xdr:col>
      <xdr:colOff>391655</xdr:colOff>
      <xdr:row>28</xdr:row>
      <xdr:rowOff>50425</xdr:rowOff>
    </xdr:to>
    <xdr:sp macro="" textlink="">
      <xdr:nvSpPr>
        <xdr:cNvPr id="26" name="Curved Up Arrow 25"/>
        <xdr:cNvSpPr/>
      </xdr:nvSpPr>
      <xdr:spPr>
        <a:xfrm flipH="1">
          <a:off x="696455" y="4667701"/>
          <a:ext cx="360219" cy="70287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5</xdr:col>
      <xdr:colOff>650867</xdr:colOff>
      <xdr:row>19</xdr:row>
      <xdr:rowOff>55365</xdr:rowOff>
    </xdr:from>
    <xdr:to>
      <xdr:col>7</xdr:col>
      <xdr:colOff>46055</xdr:colOff>
      <xdr:row>21</xdr:row>
      <xdr:rowOff>24397</xdr:rowOff>
    </xdr:to>
    <xdr:sp macro="" textlink="">
      <xdr:nvSpPr>
        <xdr:cNvPr id="27" name="Curved Up Arrow 26"/>
        <xdr:cNvSpPr/>
      </xdr:nvSpPr>
      <xdr:spPr>
        <a:xfrm rot="5400000" flipH="1">
          <a:off x="4164049" y="3477373"/>
          <a:ext cx="349042" cy="725224"/>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3</xdr:col>
      <xdr:colOff>266147</xdr:colOff>
      <xdr:row>0</xdr:row>
      <xdr:rowOff>68460</xdr:rowOff>
    </xdr:from>
    <xdr:to>
      <xdr:col>4</xdr:col>
      <xdr:colOff>148792</xdr:colOff>
      <xdr:row>1</xdr:row>
      <xdr:rowOff>146695</xdr:rowOff>
    </xdr:to>
    <xdr:sp macro="" textlink="">
      <xdr:nvSpPr>
        <xdr:cNvPr id="28" name="TextBox 27"/>
        <xdr:cNvSpPr txBox="1"/>
      </xdr:nvSpPr>
      <xdr:spPr>
        <a:xfrm>
          <a:off x="2261201" y="68460"/>
          <a:ext cx="547664" cy="268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V, A</a:t>
          </a:r>
        </a:p>
      </xdr:txBody>
    </xdr:sp>
    <xdr:clientData/>
  </xdr:twoCellAnchor>
  <xdr:twoCellAnchor>
    <xdr:from>
      <xdr:col>6</xdr:col>
      <xdr:colOff>637776</xdr:colOff>
      <xdr:row>3</xdr:row>
      <xdr:rowOff>107576</xdr:rowOff>
    </xdr:from>
    <xdr:to>
      <xdr:col>7</xdr:col>
      <xdr:colOff>520422</xdr:colOff>
      <xdr:row>4</xdr:row>
      <xdr:rowOff>185812</xdr:rowOff>
    </xdr:to>
    <xdr:sp macro="" textlink="">
      <xdr:nvSpPr>
        <xdr:cNvPr id="29" name="TextBox 28"/>
        <xdr:cNvSpPr txBox="1"/>
      </xdr:nvSpPr>
      <xdr:spPr>
        <a:xfrm>
          <a:off x="4627885" y="677592"/>
          <a:ext cx="547664" cy="268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V, A</a:t>
          </a:r>
        </a:p>
      </xdr:txBody>
    </xdr:sp>
    <xdr:clientData/>
  </xdr:twoCellAnchor>
  <xdr:twoCellAnchor>
    <xdr:from>
      <xdr:col>3</xdr:col>
      <xdr:colOff>379430</xdr:colOff>
      <xdr:row>17</xdr:row>
      <xdr:rowOff>103499</xdr:rowOff>
    </xdr:from>
    <xdr:to>
      <xdr:col>4</xdr:col>
      <xdr:colOff>262075</xdr:colOff>
      <xdr:row>18</xdr:row>
      <xdr:rowOff>181738</xdr:rowOff>
    </xdr:to>
    <xdr:sp macro="" textlink="">
      <xdr:nvSpPr>
        <xdr:cNvPr id="30" name="TextBox 29"/>
        <xdr:cNvSpPr txBox="1"/>
      </xdr:nvSpPr>
      <xdr:spPr>
        <a:xfrm>
          <a:off x="2374484" y="3333588"/>
          <a:ext cx="547664" cy="2682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V, A</a:t>
          </a:r>
        </a:p>
      </xdr:txBody>
    </xdr:sp>
    <xdr:clientData/>
  </xdr:twoCellAnchor>
  <xdr:twoCellAnchor>
    <xdr:from>
      <xdr:col>2</xdr:col>
      <xdr:colOff>2096</xdr:colOff>
      <xdr:row>7</xdr:row>
      <xdr:rowOff>68458</xdr:rowOff>
    </xdr:from>
    <xdr:to>
      <xdr:col>2</xdr:col>
      <xdr:colOff>403064</xdr:colOff>
      <xdr:row>8</xdr:row>
      <xdr:rowOff>146695</xdr:rowOff>
    </xdr:to>
    <xdr:sp macro="" textlink="">
      <xdr:nvSpPr>
        <xdr:cNvPr id="31" name="TextBox 30"/>
        <xdr:cNvSpPr txBox="1"/>
      </xdr:nvSpPr>
      <xdr:spPr>
        <a:xfrm>
          <a:off x="1332132" y="1398494"/>
          <a:ext cx="400968" cy="268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H3</a:t>
          </a:r>
        </a:p>
      </xdr:txBody>
    </xdr:sp>
    <xdr:clientData/>
  </xdr:twoCellAnchor>
  <xdr:twoCellAnchor>
    <xdr:from>
      <xdr:col>0</xdr:col>
      <xdr:colOff>109673</xdr:colOff>
      <xdr:row>8</xdr:row>
      <xdr:rowOff>146697</xdr:rowOff>
    </xdr:from>
    <xdr:to>
      <xdr:col>1</xdr:col>
      <xdr:colOff>80336</xdr:colOff>
      <xdr:row>10</xdr:row>
      <xdr:rowOff>29340</xdr:rowOff>
    </xdr:to>
    <xdr:sp macro="" textlink="">
      <xdr:nvSpPr>
        <xdr:cNvPr id="32" name="TextBox 31"/>
        <xdr:cNvSpPr txBox="1"/>
      </xdr:nvSpPr>
      <xdr:spPr>
        <a:xfrm>
          <a:off x="109673" y="1666738"/>
          <a:ext cx="635682" cy="2626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w3, a3</a:t>
          </a:r>
        </a:p>
      </xdr:txBody>
    </xdr:sp>
    <xdr:clientData/>
  </xdr:twoCellAnchor>
  <xdr:twoCellAnchor>
    <xdr:from>
      <xdr:col>0</xdr:col>
      <xdr:colOff>2097</xdr:colOff>
      <xdr:row>25</xdr:row>
      <xdr:rowOff>97798</xdr:rowOff>
    </xdr:from>
    <xdr:to>
      <xdr:col>0</xdr:col>
      <xdr:colOff>637779</xdr:colOff>
      <xdr:row>26</xdr:row>
      <xdr:rowOff>176032</xdr:rowOff>
    </xdr:to>
    <xdr:sp macro="" textlink="">
      <xdr:nvSpPr>
        <xdr:cNvPr id="33" name="TextBox 32"/>
        <xdr:cNvSpPr txBox="1"/>
      </xdr:nvSpPr>
      <xdr:spPr>
        <a:xfrm>
          <a:off x="2097" y="4847928"/>
          <a:ext cx="635682" cy="268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w2, a2</a:t>
          </a:r>
        </a:p>
      </xdr:txBody>
    </xdr:sp>
    <xdr:clientData/>
  </xdr:twoCellAnchor>
  <xdr:twoCellAnchor>
    <xdr:from>
      <xdr:col>1</xdr:col>
      <xdr:colOff>647555</xdr:colOff>
      <xdr:row>23</xdr:row>
      <xdr:rowOff>187280</xdr:rowOff>
    </xdr:from>
    <xdr:to>
      <xdr:col>2</xdr:col>
      <xdr:colOff>383506</xdr:colOff>
      <xdr:row>25</xdr:row>
      <xdr:rowOff>78237</xdr:rowOff>
    </xdr:to>
    <xdr:sp macro="" textlink="">
      <xdr:nvSpPr>
        <xdr:cNvPr id="34" name="TextBox 33"/>
        <xdr:cNvSpPr txBox="1"/>
      </xdr:nvSpPr>
      <xdr:spPr>
        <a:xfrm>
          <a:off x="1312574" y="4557400"/>
          <a:ext cx="400968" cy="2709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H2</a:t>
          </a:r>
        </a:p>
      </xdr:txBody>
    </xdr:sp>
    <xdr:clientData/>
  </xdr:twoCellAnchor>
  <xdr:twoCellAnchor>
    <xdr:from>
      <xdr:col>6</xdr:col>
      <xdr:colOff>588878</xdr:colOff>
      <xdr:row>17</xdr:row>
      <xdr:rowOff>9781</xdr:rowOff>
    </xdr:from>
    <xdr:to>
      <xdr:col>7</xdr:col>
      <xdr:colOff>324828</xdr:colOff>
      <xdr:row>18</xdr:row>
      <xdr:rowOff>88017</xdr:rowOff>
    </xdr:to>
    <xdr:sp macro="" textlink="">
      <xdr:nvSpPr>
        <xdr:cNvPr id="35" name="TextBox 34"/>
        <xdr:cNvSpPr txBox="1"/>
      </xdr:nvSpPr>
      <xdr:spPr>
        <a:xfrm>
          <a:off x="4578987" y="3239870"/>
          <a:ext cx="400968" cy="268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H1</a:t>
          </a:r>
        </a:p>
      </xdr:txBody>
    </xdr:sp>
    <xdr:clientData/>
  </xdr:twoCellAnchor>
  <xdr:twoCellAnchor>
    <xdr:from>
      <xdr:col>7</xdr:col>
      <xdr:colOff>236808</xdr:colOff>
      <xdr:row>19</xdr:row>
      <xdr:rowOff>88016</xdr:rowOff>
    </xdr:from>
    <xdr:to>
      <xdr:col>8</xdr:col>
      <xdr:colOff>632956</xdr:colOff>
      <xdr:row>20</xdr:row>
      <xdr:rowOff>166253</xdr:rowOff>
    </xdr:to>
    <xdr:sp macro="" textlink="">
      <xdr:nvSpPr>
        <xdr:cNvPr id="36" name="TextBox 35"/>
        <xdr:cNvSpPr txBox="1"/>
      </xdr:nvSpPr>
      <xdr:spPr>
        <a:xfrm>
          <a:off x="4891935" y="3698115"/>
          <a:ext cx="1061167" cy="268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T1, th1, w1, a1</a:t>
          </a:r>
        </a:p>
      </xdr:txBody>
    </xdr:sp>
    <xdr:clientData/>
  </xdr:twoCellAnchor>
  <xdr:twoCellAnchor>
    <xdr:from>
      <xdr:col>3</xdr:col>
      <xdr:colOff>491081</xdr:colOff>
      <xdr:row>14</xdr:row>
      <xdr:rowOff>107577</xdr:rowOff>
    </xdr:from>
    <xdr:to>
      <xdr:col>5</xdr:col>
      <xdr:colOff>579083</xdr:colOff>
      <xdr:row>26</xdr:row>
      <xdr:rowOff>9779</xdr:rowOff>
    </xdr:to>
    <xdr:cxnSp macro="">
      <xdr:nvCxnSpPr>
        <xdr:cNvPr id="40" name="Shape 39"/>
        <xdr:cNvCxnSpPr>
          <a:endCxn id="7" idx="3"/>
        </xdr:cNvCxnSpPr>
      </xdr:nvCxnSpPr>
      <xdr:spPr>
        <a:xfrm rot="5400000">
          <a:off x="2104022" y="3149763"/>
          <a:ext cx="2182265" cy="1418039"/>
        </a:xfrm>
        <a:prstGeom prst="bentConnector2">
          <a:avLst/>
        </a:prstGeom>
        <a:ln w="57150">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598657</xdr:colOff>
      <xdr:row>26</xdr:row>
      <xdr:rowOff>9779</xdr:rowOff>
    </xdr:from>
    <xdr:to>
      <xdr:col>9</xdr:col>
      <xdr:colOff>530199</xdr:colOff>
      <xdr:row>26</xdr:row>
      <xdr:rowOff>19558</xdr:rowOff>
    </xdr:to>
    <xdr:cxnSp macro="">
      <xdr:nvCxnSpPr>
        <xdr:cNvPr id="42" name="Shape 41"/>
        <xdr:cNvCxnSpPr>
          <a:endCxn id="9" idx="1"/>
        </xdr:cNvCxnSpPr>
      </xdr:nvCxnSpPr>
      <xdr:spPr>
        <a:xfrm flipV="1">
          <a:off x="3923748" y="4949915"/>
          <a:ext cx="2591615" cy="9779"/>
        </a:xfrm>
        <a:prstGeom prst="bentConnector3">
          <a:avLst>
            <a:gd name="adj1" fmla="val 50000"/>
          </a:avLst>
        </a:prstGeom>
        <a:ln w="57150">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520419</xdr:colOff>
      <xdr:row>26</xdr:row>
      <xdr:rowOff>146693</xdr:rowOff>
    </xdr:from>
    <xdr:to>
      <xdr:col>8</xdr:col>
      <xdr:colOff>608435</xdr:colOff>
      <xdr:row>30</xdr:row>
      <xdr:rowOff>19559</xdr:rowOff>
    </xdr:to>
    <xdr:sp macro="" textlink="">
      <xdr:nvSpPr>
        <xdr:cNvPr id="45" name="TextBox 44"/>
        <xdr:cNvSpPr txBox="1"/>
      </xdr:nvSpPr>
      <xdr:spPr>
        <a:xfrm>
          <a:off x="3180492" y="5086829"/>
          <a:ext cx="2748089" cy="6328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lossless transfer and </a:t>
          </a:r>
          <a:r>
            <a:rPr lang="en-US" sz="1100" baseline="0"/>
            <a:t>gear reduction (</a:t>
          </a:r>
          <a:r>
            <a:rPr lang="en-US" sz="1100">
              <a:solidFill>
                <a:schemeClr val="dk1"/>
              </a:solidFill>
              <a:latin typeface="+mn-lt"/>
              <a:ea typeface="+mn-ea"/>
              <a:cs typeface="+mn-cs"/>
            </a:rPr>
            <a:t>through </a:t>
          </a:r>
          <a:r>
            <a:rPr lang="en-US" sz="1100" b="1">
              <a:solidFill>
                <a:schemeClr val="dk1"/>
              </a:solidFill>
              <a:latin typeface="+mn-lt"/>
              <a:ea typeface="+mn-ea"/>
              <a:cs typeface="+mn-cs"/>
            </a:rPr>
            <a:t>inertia-less</a:t>
          </a:r>
          <a:r>
            <a:rPr lang="en-US" sz="1100" b="1" baseline="0">
              <a:solidFill>
                <a:schemeClr val="dk1"/>
              </a:solidFill>
              <a:latin typeface="+mn-lt"/>
              <a:ea typeface="+mn-ea"/>
              <a:cs typeface="+mn-cs"/>
            </a:rPr>
            <a:t> </a:t>
          </a:r>
          <a:r>
            <a:rPr lang="en-US" sz="1100">
              <a:solidFill>
                <a:schemeClr val="dk1"/>
              </a:solidFill>
              <a:latin typeface="+mn-lt"/>
              <a:ea typeface="+mn-ea"/>
              <a:cs typeface="+mn-cs"/>
            </a:rPr>
            <a:t>transmission,</a:t>
          </a:r>
          <a:r>
            <a:rPr lang="en-US" sz="1100" baseline="0">
              <a:solidFill>
                <a:schemeClr val="dk1"/>
              </a:solidFill>
              <a:latin typeface="+mn-lt"/>
              <a:ea typeface="+mn-ea"/>
              <a:cs typeface="+mn-cs"/>
            </a:rPr>
            <a:t> shaft, LSD etc) </a:t>
          </a:r>
          <a:r>
            <a:rPr lang="en-US" sz="1100" baseline="0"/>
            <a:t>to rear wheels</a:t>
          </a:r>
        </a:p>
        <a:p>
          <a:endParaRPr lang="en-US" sz="1100"/>
        </a:p>
      </xdr:txBody>
    </xdr:sp>
    <xdr:clientData/>
  </xdr:twoCellAnchor>
  <xdr:twoCellAnchor>
    <xdr:from>
      <xdr:col>11</xdr:col>
      <xdr:colOff>435895</xdr:colOff>
      <xdr:row>0</xdr:row>
      <xdr:rowOff>97797</xdr:rowOff>
    </xdr:from>
    <xdr:to>
      <xdr:col>19</xdr:col>
      <xdr:colOff>631488</xdr:colOff>
      <xdr:row>18</xdr:row>
      <xdr:rowOff>117356</xdr:rowOff>
    </xdr:to>
    <xdr:sp macro="" textlink="">
      <xdr:nvSpPr>
        <xdr:cNvPr id="46" name="TextBox 45"/>
        <xdr:cNvSpPr txBox="1"/>
      </xdr:nvSpPr>
      <xdr:spPr>
        <a:xfrm>
          <a:off x="7751095" y="97797"/>
          <a:ext cx="5515739" cy="35402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Assumptions:</a:t>
          </a:r>
        </a:p>
        <a:p>
          <a:pPr marL="228600" indent="-228600">
            <a:buFont typeface="+mj-lt"/>
            <a:buAutoNum type="arabicPeriod"/>
          </a:pPr>
          <a:r>
            <a:rPr lang="en-US" sz="1100" b="0"/>
            <a:t>No tire slip: 1 degree of freedom</a:t>
          </a:r>
        </a:p>
        <a:p>
          <a:pPr marL="228600" indent="-228600">
            <a:buFont typeface="+mj-lt"/>
            <a:buAutoNum type="arabicPeriod"/>
          </a:pPr>
          <a:r>
            <a:rPr lang="en-US" sz="1100" b="0"/>
            <a:t>Moves</a:t>
          </a:r>
          <a:r>
            <a:rPr lang="en-US" sz="1100" b="0" baseline="0"/>
            <a:t> in a straight line</a:t>
          </a:r>
        </a:p>
        <a:p>
          <a:pPr marL="228600" indent="-228600">
            <a:buFont typeface="+mj-lt"/>
            <a:buAutoNum type="arabicPeriod"/>
          </a:pPr>
          <a:r>
            <a:rPr lang="en-US" sz="1100" b="0" baseline="0"/>
            <a:t>Angular momentum vectors point in the same direction for all time, therefore you can effectively use rot. kinetic. energy = 1/2 * I * w^2 in the Lagrange's equation</a:t>
          </a:r>
        </a:p>
        <a:p>
          <a:pPr marL="228600" indent="-228600">
            <a:buFont typeface="+mj-lt"/>
            <a:buAutoNum type="arabicPeriod"/>
          </a:pPr>
          <a:r>
            <a:rPr lang="en-US" sz="1100" b="0"/>
            <a:t>Input:</a:t>
          </a:r>
          <a:r>
            <a:rPr lang="en-US" sz="1100" b="0" baseline="0"/>
            <a:t> engine torque, T1, at the pulley/clutch assembly</a:t>
          </a:r>
        </a:p>
        <a:p>
          <a:pPr marL="228600" indent="-228600">
            <a:buFont typeface="+mj-lt"/>
            <a:buAutoNum type="arabicPeriod"/>
          </a:pPr>
          <a:r>
            <a:rPr lang="en-US" sz="1100" b="0" baseline="0"/>
            <a:t>Output: A, the translational acceleration of the entire car</a:t>
          </a:r>
        </a:p>
        <a:p>
          <a:pPr marL="228600" indent="-228600">
            <a:buFont typeface="+mj-lt"/>
            <a:buAutoNum type="arabicPeriod"/>
          </a:pPr>
          <a:r>
            <a:rPr lang="en-US" sz="1100" b="0" baseline="0"/>
            <a:t>Entire car moves forward with translational velocity V and translational acceleration A</a:t>
          </a:r>
        </a:p>
        <a:p>
          <a:pPr marL="228600" indent="-228600">
            <a:buFont typeface="+mj-lt"/>
            <a:buAutoNum type="arabicPeriod"/>
          </a:pPr>
          <a:r>
            <a:rPr lang="en-US" sz="1100" b="0" baseline="0"/>
            <a:t>The total mass of the unspecified components of the car is M_car</a:t>
          </a:r>
        </a:p>
        <a:p>
          <a:pPr marL="228600" indent="-228600">
            <a:buFont typeface="+mj-lt"/>
            <a:buAutoNum type="arabicPeriod"/>
          </a:pPr>
          <a:r>
            <a:rPr lang="en-US" sz="1100" b="0" baseline="0"/>
            <a:t>Lossless transfer of torque and power from flywheel to rear wheels through inertialess drive train</a:t>
          </a:r>
        </a:p>
        <a:p>
          <a:pPr marL="228600" indent="-228600">
            <a:buFont typeface="+mj-lt"/>
            <a:buAutoNum type="arabicPeriod"/>
          </a:pPr>
          <a:r>
            <a:rPr lang="en-US" sz="1100" b="0" baseline="0"/>
            <a:t>Pulley and clutch has mass m1, rot. inertia I1, angular momentum H1,  ang displacement th1, ang. velocity w1, ang. accel a1, and has torque T1 exerted by engine</a:t>
          </a:r>
        </a:p>
        <a:p>
          <a:pPr marL="228600" indent="-228600">
            <a:buFont typeface="+mj-lt"/>
            <a:buAutoNum type="arabicPeriod"/>
          </a:pPr>
          <a:r>
            <a:rPr lang="en-US" sz="1100" b="0"/>
            <a:t>rear wheels have mass m2, rot. inertia I2, ang. momentum</a:t>
          </a:r>
          <a:r>
            <a:rPr lang="en-US" sz="1100" b="0" baseline="0"/>
            <a:t> H2, ang velocity w2, ang accel a2</a:t>
          </a:r>
        </a:p>
        <a:p>
          <a:pPr marL="228600" indent="-228600">
            <a:buFont typeface="+mj-lt"/>
            <a:buAutoNum type="arabicPeriod"/>
          </a:pPr>
          <a:r>
            <a:rPr lang="en-US" sz="1100" b="0" baseline="0"/>
            <a:t>front wheels have mass m3, rot. inertia I3, ang momentum H3, ang velocity w3, ang accel w3</a:t>
          </a:r>
        </a:p>
        <a:p>
          <a:pPr marL="228600" indent="-228600">
            <a:buFont typeface="+mj-lt"/>
            <a:buAutoNum type="arabicPeriod"/>
          </a:pPr>
          <a:r>
            <a:rPr lang="en-US" sz="1100" b="0" baseline="0"/>
            <a:t>gear reduction from flywheel to rear wheel is given by the ratio GR</a:t>
          </a:r>
        </a:p>
        <a:p>
          <a:pPr marL="228600" indent="-228600">
            <a:buFont typeface="+mj-lt"/>
            <a:buAutoNum type="arabicPeriod"/>
          </a:pPr>
          <a:r>
            <a:rPr lang="en-US" sz="1100" b="0" baseline="0"/>
            <a:t>rolling radius of rear wheel is RR</a:t>
          </a:r>
        </a:p>
        <a:p>
          <a:pPr marL="228600" indent="-228600">
            <a:buFont typeface="+mj-lt"/>
            <a:buAutoNum type="arabicPeriod"/>
          </a:pPr>
          <a:r>
            <a:rPr lang="en-US" sz="1100" b="0" baseline="0"/>
            <a:t>front and rear wheel apprx. same rolling radius, so w2 = w3, a2 = a3</a:t>
          </a:r>
        </a:p>
        <a:p>
          <a:pPr marL="228600" indent="-228600">
            <a:buFont typeface="+mj-lt"/>
            <a:buAutoNum type="arabicPeriod"/>
          </a:pPr>
          <a:endParaRPr lang="en-US" sz="1100" b="0"/>
        </a:p>
      </xdr:txBody>
    </xdr:sp>
    <xdr:clientData/>
  </xdr:twoCellAnchor>
  <xdr:twoCellAnchor>
    <xdr:from>
      <xdr:col>11</xdr:col>
      <xdr:colOff>430516</xdr:colOff>
      <xdr:row>19</xdr:row>
      <xdr:rowOff>68956</xdr:rowOff>
    </xdr:from>
    <xdr:to>
      <xdr:col>19</xdr:col>
      <xdr:colOff>586991</xdr:colOff>
      <xdr:row>57</xdr:row>
      <xdr:rowOff>9780</xdr:rowOff>
    </xdr:to>
    <xdr:sp macro="" textlink="">
      <xdr:nvSpPr>
        <xdr:cNvPr id="47" name="TextBox 46"/>
        <xdr:cNvSpPr txBox="1"/>
      </xdr:nvSpPr>
      <xdr:spPr>
        <a:xfrm>
          <a:off x="7745716" y="3785234"/>
          <a:ext cx="5476621" cy="7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Kinematic</a:t>
          </a:r>
          <a:r>
            <a:rPr lang="en-US" sz="1100" b="1" baseline="0"/>
            <a:t> equations:</a:t>
          </a:r>
        </a:p>
        <a:p>
          <a:r>
            <a:rPr lang="en-US" sz="1100" b="0" baseline="0"/>
            <a:t>w2 = w1 / GR		(1)</a:t>
          </a:r>
        </a:p>
        <a:p>
          <a:r>
            <a:rPr lang="en-US" sz="1100" b="0" baseline="0"/>
            <a:t>a2 = a1 / GR		(2)</a:t>
          </a:r>
        </a:p>
        <a:p>
          <a:r>
            <a:rPr lang="en-US" sz="1100" b="0" baseline="0"/>
            <a:t>V = RR * w2</a:t>
          </a:r>
        </a:p>
        <a:p>
          <a:r>
            <a:rPr lang="en-US" sz="1100" b="0" baseline="0"/>
            <a:t>V = RR/GR * w1		(3)</a:t>
          </a:r>
        </a:p>
        <a:p>
          <a:r>
            <a:rPr lang="en-US" sz="1100" b="0" baseline="0"/>
            <a:t>A = RR/GR * a1		(4)</a:t>
          </a:r>
        </a:p>
        <a:p>
          <a:endParaRPr lang="en-US" sz="1100" b="0" baseline="0"/>
        </a:p>
        <a:p>
          <a:r>
            <a:rPr lang="en-US" sz="1100" b="1" baseline="0"/>
            <a:t>Equations of Motion (using Lagrange's method)</a:t>
          </a:r>
        </a:p>
        <a:p>
          <a:r>
            <a:rPr lang="en-US" sz="1100" b="0" baseline="0"/>
            <a:t>Total kinetic energy = sum(rotational) + sum(linear)</a:t>
          </a:r>
        </a:p>
        <a:p>
          <a:r>
            <a:rPr lang="en-US" sz="1100" b="0" baseline="0"/>
            <a:t>K = 1/2 * I1 * w1^2 + 2*(1/2 * I2 * w2^2) + 2*(1/2 * I3 * w3^2) +</a:t>
          </a:r>
          <a:br>
            <a:rPr lang="en-US" sz="1100" b="0" baseline="0"/>
          </a:br>
          <a:r>
            <a:rPr lang="en-US" sz="1100" b="0" baseline="0"/>
            <a:t>      1/2 * m1 * V^2 + 2*(1/2 * m2 * V^2) + 2* (1/2 * m3 * V^2) + 1/2*M_car*V^2</a:t>
          </a:r>
        </a:p>
        <a:p>
          <a:endParaRPr lang="en-US" sz="1100" b="0" baseline="0"/>
        </a:p>
        <a:p>
          <a:r>
            <a:rPr lang="en-US" sz="1100" b="0" baseline="0"/>
            <a:t>using kinematic equations...</a:t>
          </a:r>
        </a:p>
        <a:p>
          <a:r>
            <a:rPr lang="en-US" sz="1100" b="0" baseline="0"/>
            <a:t>K = 1/2*[m1 + 2*m2 + 2*m3 + M_car] * (RR/GR)^2 * w1^2 </a:t>
          </a:r>
        </a:p>
        <a:p>
          <a:r>
            <a:rPr lang="en-US" sz="1100" b="0" baseline="0"/>
            <a:t>      + 1/2*[I1 + 2/GR^2*I2 + 2/GR^2*I3]*w1^2</a:t>
          </a:r>
        </a:p>
        <a:p>
          <a:endParaRPr lang="en-US" sz="1100" b="0" baseline="0"/>
        </a:p>
        <a:p>
          <a:r>
            <a:rPr lang="en-US" sz="1100" b="1" baseline="0"/>
            <a:t>let M_total = </a:t>
          </a:r>
          <a:r>
            <a:rPr lang="en-US" sz="1100" b="1" baseline="0">
              <a:solidFill>
                <a:schemeClr val="dk1"/>
              </a:solidFill>
              <a:latin typeface="+mn-lt"/>
              <a:ea typeface="+mn-ea"/>
              <a:cs typeface="+mn-cs"/>
            </a:rPr>
            <a:t>[m1 + 2*m2 + 2*m3 + M_car] 		(5)</a:t>
          </a:r>
        </a:p>
        <a:p>
          <a:r>
            <a:rPr lang="en-US" sz="1100" b="1" baseline="0">
              <a:solidFill>
                <a:schemeClr val="dk1"/>
              </a:solidFill>
              <a:latin typeface="+mn-lt"/>
              <a:ea typeface="+mn-ea"/>
              <a:cs typeface="+mn-cs"/>
            </a:rPr>
            <a:t>let I_total = [I1 + 2/GR^2*I2 + 2/GR^2*I3]		(6)</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Generalized co-ordinate is the flywheel ang. displacement</a:t>
          </a:r>
        </a:p>
        <a:p>
          <a:r>
            <a:rPr lang="en-US" sz="1100" b="0" baseline="0">
              <a:solidFill>
                <a:schemeClr val="dk1"/>
              </a:solidFill>
              <a:latin typeface="+mn-lt"/>
              <a:ea typeface="+mn-ea"/>
              <a:cs typeface="+mn-cs"/>
            </a:rPr>
            <a:t>i.e. q = th1, q_dot = w1, q_ddot = a1</a:t>
          </a:r>
        </a:p>
        <a:p>
          <a:r>
            <a:rPr lang="el-GR" sz="1100" b="0" baseline="0"/>
            <a:t>δ</a:t>
          </a:r>
          <a:r>
            <a:rPr lang="en-US" sz="1100" b="0" baseline="0"/>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w1 = M_total * (RR/GR)^2 * w1 + I_total * w1</a:t>
          </a:r>
        </a:p>
        <a:p>
          <a:r>
            <a:rPr lang="en-US" sz="1100" b="0" baseline="0">
              <a:solidFill>
                <a:schemeClr val="dk1"/>
              </a:solidFill>
              <a:latin typeface="+mn-lt"/>
              <a:ea typeface="+mn-ea"/>
              <a:cs typeface="+mn-cs"/>
            </a:rPr>
            <a:t>d/dt * </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w1 = M_total * (RR/GR)^2 * a1 + I_total * a1	(7)</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Generalized force is the engine torque T1</a:t>
          </a:r>
        </a:p>
        <a:p>
          <a:r>
            <a:rPr lang="en-US" sz="1100" b="0" baseline="0">
              <a:solidFill>
                <a:schemeClr val="dk1"/>
              </a:solidFill>
              <a:latin typeface="+mn-lt"/>
              <a:ea typeface="+mn-ea"/>
              <a:cs typeface="+mn-cs"/>
            </a:rPr>
            <a:t>i.e. Q = T1</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Lagrange: </a:t>
          </a:r>
        </a:p>
        <a:p>
          <a:r>
            <a:rPr lang="en-US" sz="1100" b="0" baseline="0">
              <a:solidFill>
                <a:schemeClr val="dk1"/>
              </a:solidFill>
              <a:latin typeface="+mn-lt"/>
              <a:ea typeface="+mn-ea"/>
              <a:cs typeface="+mn-cs"/>
            </a:rPr>
            <a:t>(d/dt)*(</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q_dot) + (</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q) + (</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potential_Energy/</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q) = Q</a:t>
          </a:r>
        </a:p>
        <a:p>
          <a:r>
            <a:rPr lang="en-US" sz="1100" b="0" baseline="0">
              <a:solidFill>
                <a:schemeClr val="dk1"/>
              </a:solidFill>
              <a:latin typeface="+mn-lt"/>
              <a:ea typeface="+mn-ea"/>
              <a:cs typeface="+mn-cs"/>
            </a:rPr>
            <a:t>sub in eq 7</a:t>
          </a:r>
        </a:p>
        <a:p>
          <a:r>
            <a:rPr lang="en-US" sz="1100" b="0" baseline="0">
              <a:solidFill>
                <a:schemeClr val="dk1"/>
              </a:solidFill>
              <a:latin typeface="+mn-lt"/>
              <a:ea typeface="+mn-ea"/>
              <a:cs typeface="+mn-cs"/>
            </a:rPr>
            <a:t>M_total * (RR/GR)^2 * a1 + I_total * a1 = T1</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sub in eq. 4 for a1</a:t>
          </a:r>
        </a:p>
        <a:p>
          <a:r>
            <a:rPr lang="en-US" sz="1100" b="1" baseline="0">
              <a:solidFill>
                <a:schemeClr val="dk1"/>
              </a:solidFill>
              <a:latin typeface="+mn-lt"/>
              <a:ea typeface="+mn-ea"/>
              <a:cs typeface="+mn-cs"/>
            </a:rPr>
            <a:t>T1 = A* [ M_total * (RR/GR)  +  I_total * (GR/RR) ]	(8)</a:t>
          </a:r>
        </a:p>
        <a:p>
          <a:r>
            <a:rPr lang="en-US" sz="1100" b="1" baseline="0">
              <a:solidFill>
                <a:schemeClr val="dk1"/>
              </a:solidFill>
              <a:latin typeface="+mn-lt"/>
              <a:ea typeface="+mn-ea"/>
              <a:cs typeface="+mn-cs"/>
            </a:rPr>
            <a:t>Inertia_total = M_total * (RR/GR)  +  I_total * (GR/RR) 	(9)</a:t>
          </a:r>
        </a:p>
        <a:p>
          <a:r>
            <a:rPr lang="en-US" sz="1100" b="1" baseline="0">
              <a:solidFill>
                <a:schemeClr val="dk1"/>
              </a:solidFill>
              <a:latin typeface="+mn-lt"/>
              <a:ea typeface="+mn-ea"/>
              <a:cs typeface="+mn-cs"/>
            </a:rPr>
            <a:t>A = T1 / Inertia_total			(10)</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Eq. 8 gives the relationship between the input (engine torque T1), and the desired output (translational car acceleration, A)</a:t>
          </a:r>
        </a:p>
        <a:p>
          <a:r>
            <a:rPr lang="en-US" sz="1100" b="0" baseline="0">
              <a:solidFill>
                <a:schemeClr val="dk1"/>
              </a:solidFill>
              <a:latin typeface="+mn-lt"/>
              <a:ea typeface="+mn-ea"/>
              <a:cs typeface="+mn-cs"/>
            </a:rPr>
            <a:t>Eq. 9 shows the relative contributions of the translational and rotational inertias from the various components</a:t>
          </a:r>
        </a:p>
        <a:p>
          <a:r>
            <a:rPr lang="en-US" sz="1100" b="0" baseline="0">
              <a:solidFill>
                <a:schemeClr val="dk1"/>
              </a:solidFill>
              <a:latin typeface="+mn-lt"/>
              <a:ea typeface="+mn-ea"/>
              <a:cs typeface="+mn-cs"/>
            </a:rPr>
            <a:t>Eq. 10 rearranges eq 8 for the output - translational acceleration A</a:t>
          </a:r>
          <a:endParaRPr lang="en-US" sz="1100" b="0" baseline="0"/>
        </a:p>
        <a:p>
          <a:endParaRPr lang="en-US" sz="1100" b="0"/>
        </a:p>
      </xdr:txBody>
    </xdr:sp>
    <xdr:clientData/>
  </xdr:twoCellAnchor>
  <xdr:twoCellAnchor>
    <xdr:from>
      <xdr:col>9</xdr:col>
      <xdr:colOff>59375</xdr:colOff>
      <xdr:row>15</xdr:row>
      <xdr:rowOff>130627</xdr:rowOff>
    </xdr:from>
    <xdr:to>
      <xdr:col>10</xdr:col>
      <xdr:colOff>631766</xdr:colOff>
      <xdr:row>17</xdr:row>
      <xdr:rowOff>185814</xdr:rowOff>
    </xdr:to>
    <xdr:sp macro="" textlink="">
      <xdr:nvSpPr>
        <xdr:cNvPr id="49" name="TextBox 48"/>
        <xdr:cNvSpPr txBox="1"/>
      </xdr:nvSpPr>
      <xdr:spPr>
        <a:xfrm>
          <a:off x="6044539" y="3064531"/>
          <a:ext cx="1237409" cy="4463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rest of car</a:t>
          </a:r>
          <a:r>
            <a:rPr lang="en-US" sz="1100" baseline="0"/>
            <a:t>'s mass = M_car</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498764</xdr:colOff>
      <xdr:row>0</xdr:row>
      <xdr:rowOff>133002</xdr:rowOff>
    </xdr:from>
    <xdr:to>
      <xdr:col>4</xdr:col>
      <xdr:colOff>232756</xdr:colOff>
      <xdr:row>8</xdr:row>
      <xdr:rowOff>105191</xdr:rowOff>
    </xdr:to>
    <xdr:pic>
      <xdr:nvPicPr>
        <xdr:cNvPr id="512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98764" y="133002"/>
          <a:ext cx="2394065" cy="1501731"/>
        </a:xfrm>
        <a:prstGeom prst="rect">
          <a:avLst/>
        </a:prstGeom>
        <a:noFill/>
      </xdr:spPr>
    </xdr:pic>
    <xdr:clientData/>
  </xdr:twoCellAnchor>
  <xdr:twoCellAnchor>
    <xdr:from>
      <xdr:col>3</xdr:col>
      <xdr:colOff>490451</xdr:colOff>
      <xdr:row>8</xdr:row>
      <xdr:rowOff>99753</xdr:rowOff>
    </xdr:from>
    <xdr:to>
      <xdr:col>5</xdr:col>
      <xdr:colOff>51161</xdr:colOff>
      <xdr:row>8</xdr:row>
      <xdr:rowOff>101341</xdr:rowOff>
    </xdr:to>
    <xdr:cxnSp macro="">
      <xdr:nvCxnSpPr>
        <xdr:cNvPr id="3" name="Straight Arrow Connector 2"/>
        <xdr:cNvCxnSpPr/>
      </xdr:nvCxnSpPr>
      <xdr:spPr>
        <a:xfrm rot="10800000">
          <a:off x="2485506" y="1629295"/>
          <a:ext cx="890746" cy="1588"/>
        </a:xfrm>
        <a:prstGeom prst="straightConnector1">
          <a:avLst/>
        </a:prstGeom>
        <a:ln w="57150">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5</xdr:col>
      <xdr:colOff>83128</xdr:colOff>
      <xdr:row>7</xdr:row>
      <xdr:rowOff>174569</xdr:rowOff>
    </xdr:from>
    <xdr:to>
      <xdr:col>6</xdr:col>
      <xdr:colOff>41564</xdr:colOff>
      <xdr:row>9</xdr:row>
      <xdr:rowOff>116379</xdr:rowOff>
    </xdr:to>
    <xdr:sp macro="" textlink="">
      <xdr:nvSpPr>
        <xdr:cNvPr id="4" name="TextBox 3"/>
        <xdr:cNvSpPr txBox="1"/>
      </xdr:nvSpPr>
      <xdr:spPr>
        <a:xfrm>
          <a:off x="3408219" y="1512918"/>
          <a:ext cx="623454" cy="3241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a:t>
          </a:r>
        </a:p>
      </xdr:txBody>
    </xdr:sp>
    <xdr:clientData/>
  </xdr:twoCellAnchor>
  <xdr:twoCellAnchor>
    <xdr:from>
      <xdr:col>0</xdr:col>
      <xdr:colOff>207818</xdr:colOff>
      <xdr:row>10</xdr:row>
      <xdr:rowOff>166256</xdr:rowOff>
    </xdr:from>
    <xdr:to>
      <xdr:col>6</xdr:col>
      <xdr:colOff>532015</xdr:colOff>
      <xdr:row>21</xdr:row>
      <xdr:rowOff>41564</xdr:rowOff>
    </xdr:to>
    <xdr:sp macro="" textlink="">
      <xdr:nvSpPr>
        <xdr:cNvPr id="5" name="TextBox 4"/>
        <xdr:cNvSpPr txBox="1"/>
      </xdr:nvSpPr>
      <xdr:spPr>
        <a:xfrm>
          <a:off x="207818" y="2078183"/>
          <a:ext cx="4314306" cy="19784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Equation</a:t>
          </a:r>
          <a:r>
            <a:rPr lang="en-US" sz="1100" b="1" baseline="0"/>
            <a:t> of  motion:</a:t>
          </a:r>
        </a:p>
        <a:p>
          <a:r>
            <a:rPr lang="en-US" sz="1100" b="0" baseline="0"/>
            <a:t>F = m * a</a:t>
          </a:r>
        </a:p>
        <a:p>
          <a:r>
            <a:rPr lang="en-US" sz="1100" b="0" baseline="0"/>
            <a:t>a = F / m</a:t>
          </a:r>
        </a:p>
        <a:p>
          <a:endParaRPr lang="en-US" sz="1100" b="0" baseline="0"/>
        </a:p>
        <a:p>
          <a:r>
            <a:rPr lang="en-US" sz="1100" b="0" baseline="0"/>
            <a:t>assumptions:</a:t>
          </a:r>
        </a:p>
        <a:p>
          <a:pPr marL="228600" indent="-228600">
            <a:buFont typeface="+mj-lt"/>
            <a:buAutoNum type="arabicPeriod"/>
          </a:pPr>
          <a:r>
            <a:rPr lang="en-US" sz="1100" b="0"/>
            <a:t>car always has traction</a:t>
          </a:r>
        </a:p>
        <a:p>
          <a:pPr marL="228600" indent="-228600">
            <a:buFont typeface="+mj-lt"/>
            <a:buAutoNum type="arabicPeriod"/>
          </a:pPr>
          <a:r>
            <a:rPr lang="en-US" sz="1100" b="0"/>
            <a:t>No frction except for</a:t>
          </a:r>
          <a:r>
            <a:rPr lang="en-US" sz="1100" b="0" baseline="0"/>
            <a:t> rear wheels traction with the ground</a:t>
          </a:r>
          <a:endParaRPr lang="en-US" sz="1100" b="0"/>
        </a:p>
        <a:p>
          <a:pPr marL="228600" indent="-228600">
            <a:buFont typeface="+mj-lt"/>
            <a:buAutoNum type="arabicPeriod"/>
          </a:pPr>
          <a:r>
            <a:rPr lang="en-US" sz="1100" b="0"/>
            <a:t>engine</a:t>
          </a:r>
          <a:r>
            <a:rPr lang="en-US" sz="1100" b="0" baseline="0"/>
            <a:t> acceleration force to the ground is constant at F, regardless of speed</a:t>
          </a:r>
        </a:p>
        <a:p>
          <a:pPr marL="228600" indent="-228600">
            <a:buFont typeface="+mj-lt"/>
            <a:buAutoNum type="arabicPeriod"/>
          </a:pPr>
          <a:endParaRPr lang="en-US" sz="1100" b="0" baseline="0"/>
        </a:p>
        <a:p>
          <a:pPr marL="228600" indent="-228600">
            <a:buFontTx/>
            <a:buNone/>
          </a:pPr>
          <a:endParaRPr lang="en-US" sz="1100" b="0" baseline="0"/>
        </a:p>
      </xdr:txBody>
    </xdr:sp>
    <xdr:clientData/>
  </xdr:twoCellAnchor>
  <xdr:twoCellAnchor>
    <xdr:from>
      <xdr:col>4</xdr:col>
      <xdr:colOff>133003</xdr:colOff>
      <xdr:row>1</xdr:row>
      <xdr:rowOff>108065</xdr:rowOff>
    </xdr:from>
    <xdr:to>
      <xdr:col>6</xdr:col>
      <xdr:colOff>141317</xdr:colOff>
      <xdr:row>4</xdr:row>
      <xdr:rowOff>58190</xdr:rowOff>
    </xdr:to>
    <xdr:sp macro="" textlink="">
      <xdr:nvSpPr>
        <xdr:cNvPr id="6" name="TextBox 5"/>
        <xdr:cNvSpPr txBox="1"/>
      </xdr:nvSpPr>
      <xdr:spPr>
        <a:xfrm>
          <a:off x="2793076" y="299258"/>
          <a:ext cx="1338350" cy="5237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mass</a:t>
          </a:r>
          <a:r>
            <a:rPr lang="en-US" sz="1100" baseline="0"/>
            <a:t> = m</a:t>
          </a:r>
        </a:p>
        <a:p>
          <a:r>
            <a:rPr lang="en-US" sz="1100" baseline="0"/>
            <a:t>acceleration  = 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
  <sheetViews>
    <sheetView tabSelected="1" zoomScale="85" zoomScaleNormal="85" workbookViewId="0">
      <selection activeCell="H11" sqref="H11"/>
    </sheetView>
  </sheetViews>
  <sheetFormatPr defaultRowHeight="15.0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L26"/>
  <sheetViews>
    <sheetView zoomScaleNormal="100" workbookViewId="0">
      <selection activeCell="A3" sqref="A3"/>
    </sheetView>
  </sheetViews>
  <sheetFormatPr defaultRowHeight="15.05"/>
  <cols>
    <col min="1" max="1" width="15.6640625" style="2" bestFit="1" customWidth="1"/>
    <col min="2" max="2" width="10.77734375" style="2" customWidth="1"/>
    <col min="3" max="3" width="8.88671875" style="2" bestFit="1" customWidth="1"/>
    <col min="4" max="4" width="14" style="2" bestFit="1" customWidth="1"/>
    <col min="5" max="5" width="13.21875" style="2" customWidth="1"/>
    <col min="6" max="6" width="13.77734375" style="2" customWidth="1"/>
    <col min="7" max="7" width="11.21875" style="2" customWidth="1"/>
    <col min="8" max="9" width="8.88671875" style="2"/>
    <col min="10" max="10" width="7.77734375" style="2" customWidth="1"/>
    <col min="11" max="11" width="21.109375" style="2" bestFit="1" customWidth="1"/>
    <col min="12" max="12" width="10" style="2" customWidth="1"/>
    <col min="13" max="16384" width="8.88671875" style="2"/>
  </cols>
  <sheetData>
    <row r="1" spans="1:12">
      <c r="A1" s="1" t="s">
        <v>21</v>
      </c>
    </row>
    <row r="2" spans="1:12" ht="28.15" customHeight="1">
      <c r="A2" s="3"/>
      <c r="B2" s="33" t="s">
        <v>11</v>
      </c>
      <c r="C2" s="3"/>
      <c r="D2" s="3"/>
      <c r="E2" s="4" t="s">
        <v>22</v>
      </c>
      <c r="G2" s="5"/>
      <c r="H2" s="5"/>
      <c r="I2" s="6" t="s">
        <v>12</v>
      </c>
      <c r="J2" s="6" t="s">
        <v>13</v>
      </c>
      <c r="K2" s="5" t="s">
        <v>14</v>
      </c>
    </row>
    <row r="3" spans="1:12">
      <c r="A3" s="7" t="s">
        <v>8</v>
      </c>
      <c r="B3" s="32" t="s">
        <v>12</v>
      </c>
      <c r="C3" s="8" t="s">
        <v>2</v>
      </c>
      <c r="D3" s="8">
        <f>INDEX(I3:J4,1,(MATCH(B3,$I$2:$J$2,0)))</f>
        <v>2.72</v>
      </c>
      <c r="E3" s="9"/>
      <c r="G3" s="10" t="s">
        <v>8</v>
      </c>
      <c r="H3" s="11" t="s">
        <v>2</v>
      </c>
      <c r="I3" s="11">
        <v>2.72</v>
      </c>
      <c r="J3" s="11">
        <v>0.45400000000000001</v>
      </c>
      <c r="K3" s="10" t="s">
        <v>17</v>
      </c>
    </row>
    <row r="4" spans="1:12">
      <c r="A4" s="12" t="s">
        <v>18</v>
      </c>
      <c r="B4" s="33"/>
      <c r="C4" s="3" t="s">
        <v>3</v>
      </c>
      <c r="D4" s="3">
        <f>INDEX(I3:J4,2,(MATCH(B3,$I$2:$J$2,0)))</f>
        <v>7.0000000000000007E-2</v>
      </c>
      <c r="E4" s="12">
        <f>0.5*D3*D4^2</f>
        <v>6.6640000000000015E-3</v>
      </c>
      <c r="G4" s="5"/>
      <c r="H4" s="5" t="s">
        <v>3</v>
      </c>
      <c r="I4" s="5">
        <v>7.0000000000000007E-2</v>
      </c>
      <c r="J4" s="5">
        <v>7.0000000000000007E-2</v>
      </c>
      <c r="K4" s="5"/>
    </row>
    <row r="5" spans="1:12">
      <c r="A5" s="7" t="s">
        <v>15</v>
      </c>
      <c r="B5" s="34" t="s">
        <v>13</v>
      </c>
      <c r="C5" s="8" t="s">
        <v>2</v>
      </c>
      <c r="D5" s="8">
        <f>INDEX(I5:J6,1,(MATCH(B5,$I$2:$J$2,0)))</f>
        <v>11.3</v>
      </c>
      <c r="E5" s="9"/>
      <c r="G5" s="10" t="s">
        <v>15</v>
      </c>
      <c r="H5" s="11" t="s">
        <v>2</v>
      </c>
      <c r="I5" s="11">
        <v>23.1</v>
      </c>
      <c r="J5" s="11">
        <v>11.3</v>
      </c>
      <c r="K5" s="10" t="s">
        <v>34</v>
      </c>
      <c r="L5" s="8"/>
    </row>
    <row r="6" spans="1:12">
      <c r="A6" s="12" t="s">
        <v>18</v>
      </c>
      <c r="B6" s="33"/>
      <c r="C6" s="3" t="s">
        <v>3</v>
      </c>
      <c r="D6" s="3">
        <f>INDEX(I5:J6,2,(MATCH(B5,$I$2:$J$2,0)))</f>
        <v>0.12</v>
      </c>
      <c r="E6" s="12">
        <f>0.5*D5*D6^2</f>
        <v>8.1360000000000002E-2</v>
      </c>
      <c r="G6" s="5"/>
      <c r="H6" s="5" t="s">
        <v>3</v>
      </c>
      <c r="I6" s="5">
        <v>0.12</v>
      </c>
      <c r="J6" s="5">
        <v>0.12</v>
      </c>
      <c r="K6" s="5"/>
    </row>
    <row r="7" spans="1:12">
      <c r="A7" s="13" t="s">
        <v>9</v>
      </c>
      <c r="B7" s="34" t="s">
        <v>12</v>
      </c>
      <c r="C7" s="8" t="s">
        <v>2</v>
      </c>
      <c r="D7" s="8">
        <f>INDEX(I7:J8,1,(MATCH(B7,$I$2:$J$2,0)))</f>
        <v>9.07</v>
      </c>
      <c r="E7" s="14"/>
      <c r="G7" s="15" t="s">
        <v>9</v>
      </c>
      <c r="H7" s="11" t="s">
        <v>2</v>
      </c>
      <c r="I7" s="11">
        <v>9.07</v>
      </c>
      <c r="J7" s="11">
        <v>6.8</v>
      </c>
      <c r="K7" s="15" t="s">
        <v>4</v>
      </c>
    </row>
    <row r="8" spans="1:12">
      <c r="A8" s="16" t="s">
        <v>18</v>
      </c>
      <c r="B8" s="33"/>
      <c r="C8" s="3" t="s">
        <v>3</v>
      </c>
      <c r="D8" s="3">
        <f>INDEX(I7:J8,2,(MATCH(B7,$I$2:$J$2,0)))</f>
        <v>0.17499999999999999</v>
      </c>
      <c r="E8" s="16">
        <f>0.5*D7*D8^2</f>
        <v>0.13888437499999998</v>
      </c>
      <c r="G8" s="5"/>
      <c r="H8" s="5" t="s">
        <v>3</v>
      </c>
      <c r="I8" s="5">
        <v>0.17499999999999999</v>
      </c>
      <c r="J8" s="5">
        <v>0.17499999999999999</v>
      </c>
      <c r="K8" s="5"/>
    </row>
    <row r="9" spans="1:12">
      <c r="A9" s="13" t="s">
        <v>19</v>
      </c>
      <c r="B9" s="34" t="s">
        <v>12</v>
      </c>
      <c r="C9" s="8" t="s">
        <v>2</v>
      </c>
      <c r="D9" s="8">
        <f>INDEX(I9:J10,1,(MATCH(B9,$I$2:$J$2,0)))</f>
        <v>12.5</v>
      </c>
      <c r="E9" s="14"/>
      <c r="G9" s="15" t="s">
        <v>10</v>
      </c>
      <c r="H9" s="11" t="s">
        <v>2</v>
      </c>
      <c r="I9" s="11">
        <v>12.5</v>
      </c>
      <c r="J9" s="17">
        <v>8.6199999999999992</v>
      </c>
      <c r="K9" s="18" t="s">
        <v>5</v>
      </c>
    </row>
    <row r="10" spans="1:12">
      <c r="A10" s="16" t="s">
        <v>20</v>
      </c>
      <c r="B10" s="33"/>
      <c r="C10" s="3" t="s">
        <v>3</v>
      </c>
      <c r="D10" s="3">
        <f>INDEX(I9:J10,2,(MATCH(B9,$I$2:$J$2,0)))</f>
        <v>0.24</v>
      </c>
      <c r="E10" s="16">
        <f>D9*D10^2</f>
        <v>0.72</v>
      </c>
      <c r="G10" s="5"/>
      <c r="H10" s="5" t="s">
        <v>3</v>
      </c>
      <c r="I10" s="5">
        <v>0.24</v>
      </c>
      <c r="J10" s="5">
        <v>0.22900000000000001</v>
      </c>
      <c r="K10" s="5"/>
    </row>
    <row r="11" spans="1:12">
      <c r="A11" s="13" t="s">
        <v>16</v>
      </c>
      <c r="B11" s="34" t="s">
        <v>12</v>
      </c>
      <c r="C11" s="8" t="s">
        <v>2</v>
      </c>
      <c r="D11" s="8">
        <f>INDEX(I11:J12,1,(MATCH(B11,$I$2:$J$2,0)))</f>
        <v>13.6</v>
      </c>
      <c r="E11" s="14"/>
      <c r="G11" s="19" t="s">
        <v>6</v>
      </c>
      <c r="H11" s="20" t="s">
        <v>2</v>
      </c>
      <c r="I11" s="20">
        <v>13.6</v>
      </c>
      <c r="J11" s="20">
        <v>12.473000000000001</v>
      </c>
      <c r="K11" s="21" t="s">
        <v>46</v>
      </c>
      <c r="L11" s="29" t="s">
        <v>7</v>
      </c>
    </row>
    <row r="12" spans="1:12">
      <c r="A12" s="16" t="s">
        <v>20</v>
      </c>
      <c r="B12" s="33"/>
      <c r="C12" s="3" t="s">
        <v>3</v>
      </c>
      <c r="D12" s="3">
        <f>INDEX(I11:J12,2,(MATCH(B11,$I$2:$J$2,0)))</f>
        <v>0.33910000000000001</v>
      </c>
      <c r="E12" s="16">
        <f>D11*D12^2</f>
        <v>1.563847816</v>
      </c>
      <c r="G12" s="22"/>
      <c r="H12" s="20" t="s">
        <v>3</v>
      </c>
      <c r="I12" s="20">
        <v>0.33910000000000001</v>
      </c>
      <c r="J12" s="20">
        <v>0.33045000000000002</v>
      </c>
      <c r="K12" s="31" t="s">
        <v>45</v>
      </c>
    </row>
    <row r="14" spans="1:12">
      <c r="A14" s="23" t="s">
        <v>23</v>
      </c>
      <c r="B14" s="23">
        <f>SUM(E4,E6)</f>
        <v>8.8024000000000005E-2</v>
      </c>
      <c r="D14" s="23" t="s">
        <v>25</v>
      </c>
      <c r="E14" s="9">
        <v>0.172984</v>
      </c>
    </row>
    <row r="15" spans="1:12">
      <c r="A15" s="24" t="s">
        <v>24</v>
      </c>
      <c r="B15" s="24">
        <f>SUM(E8,E10,E12)</f>
        <v>2.4227321909999997</v>
      </c>
      <c r="D15" s="24" t="s">
        <v>26</v>
      </c>
      <c r="E15" s="14">
        <v>2.4227321909999997</v>
      </c>
    </row>
    <row r="17" spans="1:8" ht="30.15">
      <c r="A17" s="25" t="s">
        <v>28</v>
      </c>
      <c r="B17" s="25" t="s">
        <v>0</v>
      </c>
      <c r="C17" s="26" t="s">
        <v>27</v>
      </c>
      <c r="D17" s="25" t="s">
        <v>29</v>
      </c>
      <c r="E17" s="25" t="s">
        <v>30</v>
      </c>
      <c r="F17" s="27" t="s">
        <v>31</v>
      </c>
      <c r="G17" s="37" t="s">
        <v>32</v>
      </c>
      <c r="H17" s="28" t="s">
        <v>37</v>
      </c>
    </row>
    <row r="18" spans="1:8">
      <c r="A18" s="2">
        <v>1</v>
      </c>
      <c r="B18" s="2">
        <v>3.794</v>
      </c>
      <c r="C18" s="8">
        <f t="shared" ref="C18:C23" si="0">B18*$B$24</f>
        <v>14.007448</v>
      </c>
      <c r="D18" s="8">
        <f t="shared" ref="D18:D23" si="1">(C18*$E$14 + 1/C18*$E$15)</f>
        <v>2.5960246693177966</v>
      </c>
      <c r="E18" s="8">
        <f>(C18*$B$14 + 1/C18*$B$15)</f>
        <v>1.4059518872377965</v>
      </c>
      <c r="F18" s="8">
        <f>E18/D18</f>
        <v>0.54157878538467952</v>
      </c>
      <c r="G18" s="34">
        <f>1/F18</f>
        <v>1.8464534191266506</v>
      </c>
      <c r="H18" s="2" t="s">
        <v>36</v>
      </c>
    </row>
    <row r="19" spans="1:8">
      <c r="A19" s="2">
        <v>2</v>
      </c>
      <c r="B19" s="2">
        <v>2.3239999999999998</v>
      </c>
      <c r="C19" s="8">
        <f t="shared" si="0"/>
        <v>8.5802079999999989</v>
      </c>
      <c r="D19" s="8">
        <f t="shared" si="1"/>
        <v>1.7666015747421855</v>
      </c>
      <c r="E19" s="8">
        <f t="shared" ref="E19:E23" si="2">(C19*$B$14 + 1/C19*$B$15)</f>
        <v>1.0376271030621855</v>
      </c>
      <c r="F19" s="8">
        <f t="shared" ref="F19:F23" si="3">E19/D19</f>
        <v>0.58735773696659066</v>
      </c>
      <c r="G19" s="34">
        <f t="shared" ref="G19:G23" si="4">1/F19</f>
        <v>1.7025399293529366</v>
      </c>
      <c r="H19" s="30" t="s">
        <v>38</v>
      </c>
    </row>
    <row r="20" spans="1:8">
      <c r="A20" s="2">
        <v>3</v>
      </c>
      <c r="B20" s="2">
        <v>1.6240000000000001</v>
      </c>
      <c r="C20" s="8">
        <f t="shared" si="0"/>
        <v>5.9958080000000002</v>
      </c>
      <c r="D20" s="8">
        <f t="shared" si="1"/>
        <v>1.4412498605172659</v>
      </c>
      <c r="E20" s="8">
        <f t="shared" si="2"/>
        <v>0.93184601283726565</v>
      </c>
      <c r="F20" s="8">
        <f t="shared" si="3"/>
        <v>0.64655410443739803</v>
      </c>
      <c r="G20" s="34">
        <f t="shared" si="4"/>
        <v>1.5466609725881402</v>
      </c>
    </row>
    <row r="21" spans="1:8">
      <c r="A21" s="2">
        <v>4</v>
      </c>
      <c r="B21" s="2">
        <v>1.2709999999999999</v>
      </c>
      <c r="C21" s="8">
        <f t="shared" si="0"/>
        <v>4.6925319999999999</v>
      </c>
      <c r="D21" s="8">
        <f t="shared" si="1"/>
        <v>1.3280282500112977</v>
      </c>
      <c r="E21" s="8">
        <f t="shared" si="2"/>
        <v>0.92935073129129786</v>
      </c>
      <c r="F21" s="8">
        <f t="shared" si="3"/>
        <v>0.69979741114949312</v>
      </c>
      <c r="G21" s="34">
        <f t="shared" si="4"/>
        <v>1.4289849948964395</v>
      </c>
    </row>
    <row r="22" spans="1:8">
      <c r="A22" s="2">
        <v>5</v>
      </c>
      <c r="B22" s="2">
        <v>1</v>
      </c>
      <c r="C22" s="8">
        <f t="shared" si="0"/>
        <v>3.6920000000000002</v>
      </c>
      <c r="D22" s="8">
        <f t="shared" si="1"/>
        <v>1.2948682473391115</v>
      </c>
      <c r="E22" s="8">
        <f t="shared" si="2"/>
        <v>0.98119592733911154</v>
      </c>
      <c r="F22" s="8">
        <f t="shared" si="3"/>
        <v>0.75775734662999061</v>
      </c>
      <c r="G22" s="34">
        <f t="shared" si="4"/>
        <v>1.3196836750542194</v>
      </c>
    </row>
    <row r="23" spans="1:8">
      <c r="A23" s="3">
        <v>6</v>
      </c>
      <c r="B23" s="3">
        <v>0.79400000000000004</v>
      </c>
      <c r="C23" s="8">
        <f t="shared" si="0"/>
        <v>2.9314480000000005</v>
      </c>
      <c r="D23" s="8">
        <f t="shared" si="1"/>
        <v>1.3335562196470017</v>
      </c>
      <c r="E23" s="8">
        <f t="shared" si="2"/>
        <v>1.0845003975670018</v>
      </c>
      <c r="F23" s="8">
        <f t="shared" si="3"/>
        <v>0.81323935323407204</v>
      </c>
      <c r="G23" s="34">
        <f t="shared" si="4"/>
        <v>1.2296502819535509</v>
      </c>
    </row>
    <row r="24" spans="1:8">
      <c r="A24" s="2" t="s">
        <v>1</v>
      </c>
      <c r="B24" s="2">
        <v>3.6920000000000002</v>
      </c>
    </row>
    <row r="25" spans="1:8" ht="30.15">
      <c r="F25" s="35" t="s">
        <v>33</v>
      </c>
      <c r="G25" s="36">
        <f>AVERAGE(G18:G23)</f>
        <v>1.5123288788286562</v>
      </c>
    </row>
    <row r="26" spans="1:8" ht="30.15">
      <c r="F26" s="35" t="s">
        <v>35</v>
      </c>
      <c r="G26" s="36">
        <f>AVERAGE(G18:G21)</f>
        <v>1.6311598289910418</v>
      </c>
    </row>
  </sheetData>
  <dataValidations count="1">
    <dataValidation type="list" allowBlank="1" showInputMessage="1" showErrorMessage="1" sqref="B11 B3 B5 B9 B7">
      <formula1>$I$2:$J$2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
  <sheetViews>
    <sheetView zoomScale="85" zoomScaleNormal="85" workbookViewId="0">
      <selection activeCell="C18" sqref="C18"/>
    </sheetView>
  </sheetViews>
  <sheetFormatPr defaultRowHeight="15.0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O39"/>
  <sheetViews>
    <sheetView zoomScaleNormal="100" workbookViewId="0">
      <selection activeCell="J17" sqref="J17"/>
    </sheetView>
  </sheetViews>
  <sheetFormatPr defaultRowHeight="15.05"/>
  <cols>
    <col min="1" max="1" width="15.6640625" style="2" bestFit="1" customWidth="1"/>
    <col min="2" max="2" width="10.77734375" style="2" customWidth="1"/>
    <col min="3" max="3" width="8.88671875" style="2" bestFit="1" customWidth="1"/>
    <col min="4" max="4" width="14.5546875" style="2" customWidth="1"/>
    <col min="5" max="5" width="13.21875" style="2" customWidth="1"/>
    <col min="6" max="6" width="12.44140625" style="2" customWidth="1"/>
    <col min="7" max="7" width="15.6640625" style="2" customWidth="1"/>
    <col min="8" max="8" width="15.21875" style="2" customWidth="1"/>
    <col min="9" max="9" width="12.77734375" style="2" customWidth="1"/>
    <col min="10" max="10" width="14.21875" style="2" bestFit="1" customWidth="1"/>
    <col min="11" max="11" width="17.5546875" style="2" customWidth="1"/>
    <col min="12" max="12" width="16.44140625" style="2" customWidth="1"/>
    <col min="13" max="16384" width="8.88671875" style="2"/>
  </cols>
  <sheetData>
    <row r="1" spans="1:15">
      <c r="A1" s="38" t="s">
        <v>39</v>
      </c>
      <c r="B1" s="39"/>
      <c r="C1" s="39"/>
      <c r="D1" s="39"/>
      <c r="E1" s="39"/>
      <c r="F1" s="39"/>
      <c r="G1" s="39"/>
      <c r="H1" s="39"/>
      <c r="I1" s="39"/>
      <c r="J1" s="39"/>
      <c r="K1" s="39"/>
      <c r="L1" s="39"/>
    </row>
    <row r="2" spans="1:15" ht="28.15" customHeight="1">
      <c r="A2" s="40"/>
      <c r="B2" s="41" t="s">
        <v>11</v>
      </c>
      <c r="C2" s="40"/>
      <c r="D2" s="40"/>
      <c r="E2" s="42" t="s">
        <v>22</v>
      </c>
      <c r="F2" s="39"/>
      <c r="G2" s="43"/>
      <c r="H2" s="43"/>
      <c r="I2" s="44" t="s">
        <v>12</v>
      </c>
      <c r="J2" s="44" t="s">
        <v>13</v>
      </c>
      <c r="K2" s="43" t="s">
        <v>14</v>
      </c>
      <c r="L2" s="39"/>
    </row>
    <row r="3" spans="1:15">
      <c r="A3" s="45" t="s">
        <v>8</v>
      </c>
      <c r="B3" s="46" t="s">
        <v>12</v>
      </c>
      <c r="C3" s="47" t="s">
        <v>2</v>
      </c>
      <c r="D3" s="47">
        <f>INDEX(I3:J4,1,(MATCH(B3,$I$2:$J$2,0)))</f>
        <v>2.72</v>
      </c>
      <c r="E3" s="48"/>
      <c r="F3" s="39"/>
      <c r="G3" s="49" t="s">
        <v>8</v>
      </c>
      <c r="H3" s="50" t="s">
        <v>2</v>
      </c>
      <c r="I3" s="50">
        <v>2.72</v>
      </c>
      <c r="J3" s="50">
        <v>0.45400000000000001</v>
      </c>
      <c r="K3" s="49" t="s">
        <v>17</v>
      </c>
      <c r="L3" s="39"/>
    </row>
    <row r="4" spans="1:15">
      <c r="A4" s="51" t="s">
        <v>18</v>
      </c>
      <c r="B4" s="41"/>
      <c r="C4" s="40" t="s">
        <v>3</v>
      </c>
      <c r="D4" s="40">
        <f>INDEX(I3:J4,2,(MATCH(B3,$I$2:$J$2,0)))</f>
        <v>7.0000000000000007E-2</v>
      </c>
      <c r="E4" s="51">
        <f>0.5*D3*D4^2</f>
        <v>6.6640000000000015E-3</v>
      </c>
      <c r="F4" s="39"/>
      <c r="G4" s="43"/>
      <c r="H4" s="43" t="s">
        <v>3</v>
      </c>
      <c r="I4" s="43">
        <v>7.0000000000000007E-2</v>
      </c>
      <c r="J4" s="43">
        <v>7.0000000000000007E-2</v>
      </c>
      <c r="K4" s="43"/>
      <c r="L4" s="39"/>
      <c r="O4" s="2" t="s">
        <v>13</v>
      </c>
    </row>
    <row r="5" spans="1:15">
      <c r="A5" s="45" t="s">
        <v>15</v>
      </c>
      <c r="B5" s="46" t="s">
        <v>13</v>
      </c>
      <c r="C5" s="47" t="s">
        <v>2</v>
      </c>
      <c r="D5" s="47">
        <f>INDEX(I5:J6,1,(MATCH(B5,$I$2:$J$2,0)))</f>
        <v>11.3</v>
      </c>
      <c r="E5" s="48"/>
      <c r="F5" s="39"/>
      <c r="G5" s="49" t="s">
        <v>15</v>
      </c>
      <c r="H5" s="50" t="s">
        <v>2</v>
      </c>
      <c r="I5" s="50">
        <v>23.1</v>
      </c>
      <c r="J5" s="50">
        <v>11.3</v>
      </c>
      <c r="K5" s="49" t="s">
        <v>34</v>
      </c>
      <c r="L5" s="47"/>
    </row>
    <row r="6" spans="1:15">
      <c r="A6" s="51" t="s">
        <v>18</v>
      </c>
      <c r="B6" s="41"/>
      <c r="C6" s="40" t="s">
        <v>3</v>
      </c>
      <c r="D6" s="40">
        <f>INDEX(I5:J6,2,(MATCH(B5,$I$2:$J$2,0)))</f>
        <v>0.12</v>
      </c>
      <c r="E6" s="51">
        <f>0.5*D5*D6^2</f>
        <v>8.1360000000000002E-2</v>
      </c>
      <c r="F6" s="39"/>
      <c r="G6" s="43"/>
      <c r="H6" s="43" t="s">
        <v>3</v>
      </c>
      <c r="I6" s="43">
        <v>0.12</v>
      </c>
      <c r="J6" s="43">
        <v>0.12</v>
      </c>
      <c r="K6" s="43"/>
      <c r="L6" s="39"/>
    </row>
    <row r="7" spans="1:15">
      <c r="A7" s="53" t="s">
        <v>9</v>
      </c>
      <c r="B7" s="46" t="s">
        <v>12</v>
      </c>
      <c r="C7" s="47" t="s">
        <v>2</v>
      </c>
      <c r="D7" s="47">
        <f>INDEX(I7:J8,1,(MATCH(B7,$I$2:$J$2,0)))</f>
        <v>9.07</v>
      </c>
      <c r="E7" s="54"/>
      <c r="F7" s="39"/>
      <c r="G7" s="55" t="s">
        <v>9</v>
      </c>
      <c r="H7" s="50" t="s">
        <v>2</v>
      </c>
      <c r="I7" s="50">
        <v>9.07</v>
      </c>
      <c r="J7" s="50">
        <v>6.8</v>
      </c>
      <c r="K7" s="55" t="s">
        <v>4</v>
      </c>
      <c r="L7" s="39"/>
    </row>
    <row r="8" spans="1:15">
      <c r="A8" s="56" t="s">
        <v>18</v>
      </c>
      <c r="B8" s="41"/>
      <c r="C8" s="40" t="s">
        <v>3</v>
      </c>
      <c r="D8" s="40">
        <f>INDEX(I7:J8,2,(MATCH(B7,$I$2:$J$2,0)))</f>
        <v>0.17499999999999999</v>
      </c>
      <c r="E8" s="56">
        <f>0.5*D7*D8^2</f>
        <v>0.13888437499999998</v>
      </c>
      <c r="F8" s="39"/>
      <c r="G8" s="43"/>
      <c r="H8" s="43" t="s">
        <v>3</v>
      </c>
      <c r="I8" s="43">
        <v>0.17499999999999999</v>
      </c>
      <c r="J8" s="43">
        <v>0.17499999999999999</v>
      </c>
      <c r="K8" s="43"/>
      <c r="L8" s="39"/>
    </row>
    <row r="9" spans="1:15">
      <c r="A9" s="53" t="s">
        <v>19</v>
      </c>
      <c r="B9" s="46" t="s">
        <v>13</v>
      </c>
      <c r="C9" s="47" t="s">
        <v>2</v>
      </c>
      <c r="D9" s="47">
        <f>INDEX(I9:J10,1,(MATCH(B9,$I$2:$J$2,0)))</f>
        <v>8.6199999999999992</v>
      </c>
      <c r="E9" s="54"/>
      <c r="F9" s="39"/>
      <c r="G9" s="55" t="s">
        <v>10</v>
      </c>
      <c r="H9" s="50" t="s">
        <v>2</v>
      </c>
      <c r="I9" s="50">
        <v>12.5</v>
      </c>
      <c r="J9" s="57">
        <v>8.6199999999999992</v>
      </c>
      <c r="K9" s="58" t="s">
        <v>5</v>
      </c>
      <c r="L9" s="39"/>
    </row>
    <row r="10" spans="1:15">
      <c r="A10" s="56" t="s">
        <v>20</v>
      </c>
      <c r="B10" s="41"/>
      <c r="C10" s="40" t="s">
        <v>3</v>
      </c>
      <c r="D10" s="40">
        <f>INDEX(I9:J10,2,(MATCH(B9,$I$2:$J$2,0)))</f>
        <v>0.22900000000000001</v>
      </c>
      <c r="E10" s="56">
        <f>D9*D10^2</f>
        <v>0.45204141999999997</v>
      </c>
      <c r="F10" s="39"/>
      <c r="G10" s="43"/>
      <c r="H10" s="43" t="s">
        <v>3</v>
      </c>
      <c r="I10" s="43">
        <v>0.24</v>
      </c>
      <c r="J10" s="43">
        <v>0.22900000000000001</v>
      </c>
      <c r="K10" s="43"/>
      <c r="L10" s="39"/>
    </row>
    <row r="11" spans="1:15">
      <c r="A11" s="53" t="s">
        <v>16</v>
      </c>
      <c r="B11" s="46" t="s">
        <v>13</v>
      </c>
      <c r="C11" s="47" t="s">
        <v>2</v>
      </c>
      <c r="D11" s="47">
        <f>INDEX(I11:J12,1,(MATCH(B11,$I$2:$J$2,0)))</f>
        <v>12.473000000000001</v>
      </c>
      <c r="E11" s="54"/>
      <c r="F11" s="39"/>
      <c r="G11" s="59" t="s">
        <v>6</v>
      </c>
      <c r="H11" s="60" t="s">
        <v>2</v>
      </c>
      <c r="I11" s="60">
        <v>13.6</v>
      </c>
      <c r="J11" s="60">
        <v>12.473000000000001</v>
      </c>
      <c r="K11" s="61" t="s">
        <v>46</v>
      </c>
      <c r="L11" s="62" t="s">
        <v>44</v>
      </c>
    </row>
    <row r="12" spans="1:15">
      <c r="A12" s="56" t="s">
        <v>20</v>
      </c>
      <c r="B12" s="41"/>
      <c r="C12" s="40" t="s">
        <v>3</v>
      </c>
      <c r="D12" s="40">
        <f>INDEX(I11:J12,2,(MATCH(B11,$I$2:$J$2,0)))</f>
        <v>0.33045000000000002</v>
      </c>
      <c r="E12" s="56">
        <f>D11*D12^2</f>
        <v>1.3620167067825004</v>
      </c>
      <c r="F12" s="39"/>
      <c r="G12" s="63"/>
      <c r="H12" s="60" t="s">
        <v>3</v>
      </c>
      <c r="I12" s="60">
        <v>0.33910000000000001</v>
      </c>
      <c r="J12" s="60">
        <v>0.33045000000000002</v>
      </c>
      <c r="K12" s="64" t="s">
        <v>45</v>
      </c>
      <c r="L12" s="39"/>
    </row>
    <row r="13" spans="1:15">
      <c r="A13" s="65" t="s">
        <v>40</v>
      </c>
      <c r="B13" s="46" t="s">
        <v>12</v>
      </c>
      <c r="C13" s="47" t="s">
        <v>2</v>
      </c>
      <c r="D13" s="47">
        <f>INDEX(I13:J14,1,(MATCH(B13,$I$2:$J$2,0)))</f>
        <v>13.6</v>
      </c>
      <c r="E13" s="66"/>
      <c r="F13" s="39"/>
      <c r="G13" s="67" t="s">
        <v>40</v>
      </c>
      <c r="H13" s="50" t="s">
        <v>2</v>
      </c>
      <c r="I13" s="50">
        <v>13.6</v>
      </c>
      <c r="J13" s="50">
        <v>9.98</v>
      </c>
      <c r="K13" s="67" t="s">
        <v>43</v>
      </c>
      <c r="L13" s="39"/>
    </row>
    <row r="14" spans="1:15">
      <c r="A14" s="68" t="s">
        <v>18</v>
      </c>
      <c r="B14" s="41"/>
      <c r="C14" s="40" t="s">
        <v>3</v>
      </c>
      <c r="D14" s="40">
        <f>INDEX(I13:J14,2,(MATCH(B13,$I$2:$J$2,0)))</f>
        <v>0.17780000000000001</v>
      </c>
      <c r="E14" s="68">
        <f>0.5*D13*D14^2</f>
        <v>0.21496731200000002</v>
      </c>
      <c r="F14" s="39"/>
      <c r="G14" s="69"/>
      <c r="H14" s="43" t="s">
        <v>3</v>
      </c>
      <c r="I14" s="43">
        <v>0.17780000000000001</v>
      </c>
      <c r="J14" s="43">
        <v>0.17780000000000001</v>
      </c>
      <c r="K14" s="69"/>
      <c r="L14" s="39"/>
    </row>
    <row r="15" spans="1:15">
      <c r="A15" s="65" t="s">
        <v>41</v>
      </c>
      <c r="B15" s="46" t="s">
        <v>13</v>
      </c>
      <c r="C15" s="47" t="s">
        <v>2</v>
      </c>
      <c r="D15" s="47">
        <f>INDEX(I15:J16,1,(MATCH(B15,$I$2:$J$2,0)))</f>
        <v>8.6199999999999992</v>
      </c>
      <c r="E15" s="66"/>
      <c r="F15" s="39"/>
      <c r="G15" s="67" t="s">
        <v>41</v>
      </c>
      <c r="H15" s="50" t="s">
        <v>2</v>
      </c>
      <c r="I15" s="50">
        <v>12.02</v>
      </c>
      <c r="J15" s="57">
        <v>8.6199999999999992</v>
      </c>
      <c r="K15" s="70" t="s">
        <v>5</v>
      </c>
      <c r="L15" s="39"/>
    </row>
    <row r="16" spans="1:15">
      <c r="A16" s="68" t="s">
        <v>20</v>
      </c>
      <c r="B16" s="41"/>
      <c r="C16" s="40" t="s">
        <v>3</v>
      </c>
      <c r="D16" s="40">
        <f>INDEX(I15:J16,2,(MATCH(B15,$I$2:$J$2,0)))</f>
        <v>0.22900000000000001</v>
      </c>
      <c r="E16" s="68">
        <f>D15*D16^2</f>
        <v>0.45204141999999997</v>
      </c>
      <c r="F16" s="39"/>
      <c r="G16" s="69"/>
      <c r="H16" s="43" t="s">
        <v>3</v>
      </c>
      <c r="I16" s="43">
        <v>0.24</v>
      </c>
      <c r="J16" s="43">
        <v>0.22900000000000001</v>
      </c>
      <c r="K16" s="69"/>
      <c r="L16" s="39"/>
    </row>
    <row r="17" spans="1:13">
      <c r="A17" s="65" t="s">
        <v>42</v>
      </c>
      <c r="B17" s="46" t="s">
        <v>13</v>
      </c>
      <c r="C17" s="47" t="s">
        <v>2</v>
      </c>
      <c r="D17" s="47">
        <f>INDEX(I17:J18,1,(MATCH(B17,$I$2:$J$2,0)))</f>
        <v>11.792999999999999</v>
      </c>
      <c r="E17" s="66"/>
      <c r="F17" s="39"/>
      <c r="G17" s="71" t="s">
        <v>42</v>
      </c>
      <c r="H17" s="60" t="s">
        <v>2</v>
      </c>
      <c r="I17" s="60">
        <v>12.25</v>
      </c>
      <c r="J17" s="60">
        <v>11.792999999999999</v>
      </c>
      <c r="K17" s="72" t="s">
        <v>47</v>
      </c>
      <c r="L17" s="39"/>
    </row>
    <row r="18" spans="1:13">
      <c r="A18" s="73" t="s">
        <v>20</v>
      </c>
      <c r="B18" s="41"/>
      <c r="C18" s="40" t="s">
        <v>3</v>
      </c>
      <c r="D18" s="40">
        <f>INDEX(I17:J18,2,(MATCH(B17,$I$2:$J$2,0)))</f>
        <v>0.33883000000000002</v>
      </c>
      <c r="E18" s="68">
        <f>D17*D18^2</f>
        <v>1.3539044326377001</v>
      </c>
      <c r="F18" s="39"/>
      <c r="G18" s="69"/>
      <c r="H18" s="43" t="s">
        <v>3</v>
      </c>
      <c r="I18" s="43">
        <v>0.34239999999999998</v>
      </c>
      <c r="J18" s="43">
        <v>0.33883000000000002</v>
      </c>
      <c r="K18" s="69" t="s">
        <v>45</v>
      </c>
      <c r="L18" s="39"/>
    </row>
    <row r="19" spans="1:13">
      <c r="A19" s="74"/>
      <c r="B19" s="39"/>
      <c r="C19" s="47"/>
      <c r="D19" s="39"/>
      <c r="E19" s="39"/>
      <c r="F19" s="39"/>
      <c r="G19" s="39"/>
      <c r="H19" s="39"/>
      <c r="I19" s="39"/>
      <c r="J19" s="39"/>
      <c r="K19" s="39"/>
      <c r="L19" s="39"/>
    </row>
    <row r="20" spans="1:13" ht="30.15">
      <c r="A20" s="39"/>
      <c r="B20" s="39"/>
      <c r="C20" s="39"/>
      <c r="D20" s="39"/>
      <c r="E20" s="39"/>
      <c r="F20" s="39"/>
      <c r="G20" s="75" t="s">
        <v>66</v>
      </c>
      <c r="H20" s="76">
        <f>1663.77-I3-I5-2*SUM(I7,I9,I11,I13,I15,I17)</f>
        <v>1491.8700000000001</v>
      </c>
      <c r="I20" s="39"/>
      <c r="L20" s="39"/>
    </row>
    <row r="21" spans="1:13">
      <c r="A21" s="77" t="s">
        <v>23</v>
      </c>
      <c r="B21" s="77">
        <f>SUM(E4,E6)</f>
        <v>8.8024000000000005E-2</v>
      </c>
      <c r="C21" s="48"/>
      <c r="D21" s="77" t="s">
        <v>25</v>
      </c>
      <c r="E21" s="48">
        <v>0.172984</v>
      </c>
      <c r="F21" s="39"/>
      <c r="G21" s="48" t="s">
        <v>49</v>
      </c>
      <c r="H21" s="48">
        <f>SUM(D3,D5)</f>
        <v>14.020000000000001</v>
      </c>
      <c r="I21" s="39"/>
      <c r="J21" s="48" t="s">
        <v>52</v>
      </c>
      <c r="K21" s="48">
        <v>25.82</v>
      </c>
      <c r="L21" s="39"/>
    </row>
    <row r="22" spans="1:13">
      <c r="A22" s="78" t="s">
        <v>24</v>
      </c>
      <c r="B22" s="78">
        <f>SUM(E8,E10,E12)</f>
        <v>1.9529425017825004</v>
      </c>
      <c r="C22" s="54"/>
      <c r="D22" s="78" t="s">
        <v>26</v>
      </c>
      <c r="E22" s="54">
        <v>2.4227321909999997</v>
      </c>
      <c r="F22" s="39"/>
      <c r="G22" s="54" t="s">
        <v>50</v>
      </c>
      <c r="H22" s="54">
        <f>SUM(D7,D9,D11)</f>
        <v>30.162999999999997</v>
      </c>
      <c r="I22" s="39"/>
      <c r="J22" s="54" t="s">
        <v>53</v>
      </c>
      <c r="K22" s="54">
        <v>35.17</v>
      </c>
      <c r="L22" s="39"/>
    </row>
    <row r="23" spans="1:13">
      <c r="A23" s="66" t="s">
        <v>48</v>
      </c>
      <c r="B23" s="66">
        <f>SUM(E14,E16,E18)</f>
        <v>2.0209131646377001</v>
      </c>
      <c r="C23" s="66"/>
      <c r="D23" s="66" t="s">
        <v>54</v>
      </c>
      <c r="E23" s="66">
        <v>2.3434818719999999</v>
      </c>
      <c r="F23" s="39"/>
      <c r="G23" s="66" t="s">
        <v>51</v>
      </c>
      <c r="H23" s="66">
        <f>SUM(D13,D15,D17)</f>
        <v>34.012999999999998</v>
      </c>
      <c r="I23" s="39"/>
      <c r="J23" s="66" t="s">
        <v>55</v>
      </c>
      <c r="K23" s="66">
        <v>37.869999999999997</v>
      </c>
      <c r="L23" s="39"/>
    </row>
    <row r="24" spans="1:13" ht="30.15">
      <c r="A24" s="79" t="s">
        <v>56</v>
      </c>
      <c r="B24" s="80">
        <f>AVERAGE(D18,D12)</f>
        <v>0.33464000000000005</v>
      </c>
      <c r="C24" s="80"/>
      <c r="D24" s="79" t="s">
        <v>57</v>
      </c>
      <c r="E24" s="80">
        <v>0.34075</v>
      </c>
      <c r="F24" s="39"/>
      <c r="G24" s="39" t="s">
        <v>58</v>
      </c>
      <c r="H24" s="39">
        <f>H21+2*H22+2*H23+$H$20</f>
        <v>1634.2420000000002</v>
      </c>
      <c r="I24" s="39"/>
      <c r="J24" s="81" t="s">
        <v>59</v>
      </c>
      <c r="K24" s="39">
        <v>1663.77</v>
      </c>
      <c r="L24" s="82" t="s">
        <v>60</v>
      </c>
      <c r="M24" s="39">
        <f>H24/K24</f>
        <v>0.98225235459228155</v>
      </c>
    </row>
    <row r="25" spans="1:13">
      <c r="A25" s="39"/>
      <c r="B25" s="39"/>
      <c r="C25" s="39"/>
      <c r="D25" s="39"/>
      <c r="E25" s="39"/>
      <c r="F25" s="39"/>
      <c r="I25" s="39"/>
      <c r="J25" s="39"/>
      <c r="K25" s="39"/>
      <c r="L25" s="39"/>
    </row>
    <row r="26" spans="1:13" ht="30.15">
      <c r="A26" s="83" t="s">
        <v>28</v>
      </c>
      <c r="B26" s="83" t="s">
        <v>0</v>
      </c>
      <c r="C26" s="84" t="s">
        <v>27</v>
      </c>
      <c r="D26" s="83" t="s">
        <v>61</v>
      </c>
      <c r="E26" s="83" t="s">
        <v>62</v>
      </c>
      <c r="F26" s="85" t="s">
        <v>31</v>
      </c>
      <c r="G26" s="85" t="s">
        <v>67</v>
      </c>
      <c r="H26" s="85" t="s">
        <v>69</v>
      </c>
      <c r="I26" s="86" t="s">
        <v>63</v>
      </c>
      <c r="J26" s="39"/>
      <c r="K26" s="39"/>
      <c r="L26" s="39"/>
    </row>
    <row r="27" spans="1:13">
      <c r="A27" s="39">
        <v>1</v>
      </c>
      <c r="B27" s="39">
        <v>3.794</v>
      </c>
      <c r="C27" s="47">
        <f>B27*$B$33</f>
        <v>14.007448</v>
      </c>
      <c r="D27" s="47">
        <f>$E$21 + 2/C27^2*$E$22 + 2/C27^2*$E$23</f>
        <v>0.22156713117578786</v>
      </c>
      <c r="E27" s="47">
        <f>$B$21 + 2/$C27^2*$B$22 + 2/$C27^2*$B$23</f>
        <v>0.12853043730294841</v>
      </c>
      <c r="F27" s="47">
        <f>E27/D27</f>
        <v>0.58009704156423092</v>
      </c>
      <c r="G27" s="39">
        <f>$E$24/$C27*$K$24 + $C27/$E$24*$D27</f>
        <v>49.581556176271278</v>
      </c>
      <c r="H27" s="39">
        <f>$B$24/$C27*$H$24 + $C27/$B$24*$E27</f>
        <v>44.422342982522778</v>
      </c>
      <c r="I27" s="52">
        <f>1/(H27/G27)</f>
        <v>1.1161400513200825</v>
      </c>
      <c r="J27" s="39"/>
      <c r="K27" s="39"/>
      <c r="L27" s="39"/>
    </row>
    <row r="28" spans="1:13">
      <c r="A28" s="39">
        <v>2</v>
      </c>
      <c r="B28" s="39">
        <v>2.3239999999999998</v>
      </c>
      <c r="C28" s="47">
        <f>B28*$B$33</f>
        <v>8.5802079999999989</v>
      </c>
      <c r="D28" s="47">
        <f t="shared" ref="D28:D32" si="0">$E$21 + 2/C28^2*$E$22 + 2/C28^2*$E$23</f>
        <v>0.30246555525769475</v>
      </c>
      <c r="E28" s="47">
        <f>$B$21 + 2/$C28^2*$B$22 + 2/$C28^2*$B$23</f>
        <v>0.1959799174758976</v>
      </c>
      <c r="F28" s="47">
        <f t="shared" ref="F28:F32" si="1">E28/D28</f>
        <v>0.64794127486327013</v>
      </c>
      <c r="G28" s="39">
        <f t="shared" ref="G28:G32" si="2">$E$24/$C28*$K$24 + $C28/$E$24*$D28</f>
        <v>73.69030422608779</v>
      </c>
      <c r="H28" s="39">
        <f t="shared" ref="H28:H32" si="3">$B$24/$C28*$H$24 + $C28/$B$24*$E28</f>
        <v>68.762649838305578</v>
      </c>
      <c r="I28" s="52">
        <f t="shared" ref="I28:I32" si="4">1/(H28/G28)</f>
        <v>1.0716617873128729</v>
      </c>
      <c r="J28" s="39"/>
      <c r="K28" s="39"/>
      <c r="L28" s="39"/>
    </row>
    <row r="29" spans="1:13">
      <c r="A29" s="39">
        <v>3</v>
      </c>
      <c r="B29" s="39">
        <v>1.6240000000000001</v>
      </c>
      <c r="C29" s="47">
        <f>B29*$B$33</f>
        <v>5.9958080000000002</v>
      </c>
      <c r="D29" s="47">
        <f t="shared" si="0"/>
        <v>0.43814405772005316</v>
      </c>
      <c r="E29" s="47">
        <f>$B$21 + 2/$C29^2*$B$22 + 2/$C29^2*$B$23</f>
        <v>0.30910257178699718</v>
      </c>
      <c r="F29" s="47">
        <f t="shared" si="1"/>
        <v>0.70548160209100574</v>
      </c>
      <c r="G29" s="39">
        <f t="shared" si="2"/>
        <v>102.26387876158935</v>
      </c>
      <c r="H29" s="39">
        <f t="shared" si="3"/>
        <v>96.749098875544988</v>
      </c>
      <c r="I29" s="52">
        <f t="shared" si="4"/>
        <v>1.057000839802533</v>
      </c>
      <c r="J29" s="39"/>
      <c r="K29" s="39"/>
      <c r="L29" s="39"/>
    </row>
    <row r="30" spans="1:13">
      <c r="A30" s="39">
        <v>4</v>
      </c>
      <c r="B30" s="39">
        <v>1.2709999999999999</v>
      </c>
      <c r="C30" s="47">
        <f>B30*$B$33</f>
        <v>4.6925319999999999</v>
      </c>
      <c r="D30" s="47">
        <f t="shared" si="0"/>
        <v>0.6058854630614694</v>
      </c>
      <c r="E30" s="47">
        <f>$B$21 + 2/$C30^2*$B$22 + 2/$C30^2*$B$23</f>
        <v>0.44895783747552742</v>
      </c>
      <c r="F30" s="47">
        <f t="shared" si="1"/>
        <v>0.74099456885298953</v>
      </c>
      <c r="G30" s="39">
        <f t="shared" si="2"/>
        <v>129.15905485392605</v>
      </c>
      <c r="H30" s="39">
        <f t="shared" si="3"/>
        <v>122.83877855072886</v>
      </c>
      <c r="I30" s="52">
        <f t="shared" si="4"/>
        <v>1.0514518003008886</v>
      </c>
      <c r="J30" s="39"/>
      <c r="K30" s="39"/>
      <c r="L30" s="39"/>
    </row>
    <row r="31" spans="1:13">
      <c r="A31" s="39">
        <v>5</v>
      </c>
      <c r="B31" s="39">
        <v>1</v>
      </c>
      <c r="C31" s="47">
        <f>B31*$B$33</f>
        <v>3.6920000000000002</v>
      </c>
      <c r="D31" s="47">
        <f t="shared" si="0"/>
        <v>0.87231077238948296</v>
      </c>
      <c r="E31" s="47">
        <f>$B$21 + 2/$C31^2*$B$22 + 2/$C31^2*$B$23</f>
        <v>0.67109131934530342</v>
      </c>
      <c r="F31" s="47">
        <f t="shared" si="1"/>
        <v>0.76932595651319557</v>
      </c>
      <c r="G31" s="39">
        <f t="shared" si="2"/>
        <v>163.00765715389545</v>
      </c>
      <c r="H31" s="39">
        <f t="shared" si="3"/>
        <v>155.53040390143522</v>
      </c>
      <c r="I31" s="52">
        <f t="shared" si="4"/>
        <v>1.0480758299656883</v>
      </c>
      <c r="J31" s="39"/>
      <c r="K31" s="39"/>
      <c r="L31" s="39"/>
    </row>
    <row r="32" spans="1:13">
      <c r="A32" s="40">
        <v>6</v>
      </c>
      <c r="B32" s="40">
        <v>0.79400000000000004</v>
      </c>
      <c r="C32" s="47">
        <f>B32*$B$33</f>
        <v>2.9314480000000005</v>
      </c>
      <c r="D32" s="47">
        <f t="shared" si="0"/>
        <v>1.2822588072595518</v>
      </c>
      <c r="E32" s="47">
        <f>$B$21 + 2/$C32^2*$B$22 + 2/$C32^2*$B$23</f>
        <v>1.01288761715591</v>
      </c>
      <c r="F32" s="47">
        <f t="shared" si="1"/>
        <v>0.78992447657322562</v>
      </c>
      <c r="G32" s="39">
        <f t="shared" si="2"/>
        <v>204.42694591775245</v>
      </c>
      <c r="H32" s="39">
        <f t="shared" si="3"/>
        <v>195.43010448125978</v>
      </c>
      <c r="I32" s="52">
        <f t="shared" si="4"/>
        <v>1.0460361082054039</v>
      </c>
      <c r="J32" s="39"/>
      <c r="K32" s="39"/>
      <c r="L32" s="39"/>
    </row>
    <row r="33" spans="1:12">
      <c r="A33" s="39" t="s">
        <v>1</v>
      </c>
      <c r="B33" s="39">
        <v>3.6920000000000002</v>
      </c>
      <c r="C33" s="39"/>
      <c r="D33" s="39"/>
      <c r="E33" s="39"/>
      <c r="F33" s="39"/>
      <c r="G33" s="39"/>
      <c r="H33" s="39"/>
      <c r="I33" s="39"/>
      <c r="J33" s="39"/>
      <c r="K33" s="39"/>
      <c r="L33" s="39"/>
    </row>
    <row r="34" spans="1:12">
      <c r="A34" s="39"/>
      <c r="B34" s="39"/>
      <c r="C34" s="39"/>
      <c r="D34" s="39"/>
      <c r="E34" s="39"/>
      <c r="F34" s="39"/>
      <c r="G34" s="39"/>
      <c r="H34" s="39"/>
      <c r="I34" s="39"/>
      <c r="J34" s="39"/>
      <c r="K34" s="39"/>
      <c r="L34" s="39"/>
    </row>
    <row r="35" spans="1:12" ht="30.15">
      <c r="A35" s="87" t="s">
        <v>64</v>
      </c>
      <c r="B35" s="88">
        <f>AVERAGE(I27:I32)</f>
        <v>1.0650610694845781</v>
      </c>
      <c r="C35" s="39"/>
      <c r="D35" s="87" t="s">
        <v>68</v>
      </c>
      <c r="E35" s="88">
        <f>AVERAGE(I27:I30)</f>
        <v>1.0740636196840943</v>
      </c>
      <c r="F35" s="39"/>
      <c r="G35" s="39"/>
      <c r="H35" s="39"/>
      <c r="I35" s="39"/>
      <c r="J35" s="39"/>
      <c r="K35" s="39"/>
      <c r="L35" s="39"/>
    </row>
    <row r="36" spans="1:12">
      <c r="C36" s="39"/>
      <c r="D36" s="39"/>
      <c r="E36" s="39"/>
      <c r="F36" s="39"/>
      <c r="G36" s="39"/>
      <c r="H36" s="39"/>
      <c r="I36" s="39"/>
      <c r="J36" s="39"/>
      <c r="K36" s="39"/>
      <c r="L36" s="39"/>
    </row>
    <row r="37" spans="1:12">
      <c r="A37" s="28" t="s">
        <v>37</v>
      </c>
      <c r="B37" s="39"/>
      <c r="C37" s="39"/>
      <c r="D37" s="39"/>
      <c r="E37" s="39"/>
      <c r="F37" s="39"/>
      <c r="G37" s="39"/>
      <c r="H37" s="39"/>
      <c r="I37" s="39"/>
      <c r="J37" s="39"/>
      <c r="K37" s="39"/>
      <c r="L37" s="39"/>
    </row>
    <row r="38" spans="1:12">
      <c r="A38" s="2" t="s">
        <v>65</v>
      </c>
    </row>
    <row r="39" spans="1:12">
      <c r="A39" s="30" t="s">
        <v>38</v>
      </c>
    </row>
  </sheetData>
  <dataValidations count="1">
    <dataValidation type="list" allowBlank="1" showInputMessage="1" showErrorMessage="1" sqref="B19 B5 B13 B15 B11 B3 B9 B7 B17">
      <formula1>$I$2:$J$2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H3:I8"/>
  <sheetViews>
    <sheetView workbookViewId="0">
      <selection activeCell="H9" sqref="H9"/>
    </sheetView>
  </sheetViews>
  <sheetFormatPr defaultRowHeight="15.05"/>
  <cols>
    <col min="1" max="7" width="8.88671875" style="89"/>
    <col min="8" max="8" width="18" style="89" bestFit="1" customWidth="1"/>
    <col min="9" max="9" width="10.88671875" style="89" customWidth="1"/>
    <col min="10" max="16384" width="8.88671875" style="89"/>
  </cols>
  <sheetData>
    <row r="3" spans="8:9">
      <c r="H3" s="89" t="s">
        <v>70</v>
      </c>
      <c r="I3" s="89">
        <v>1663.77</v>
      </c>
    </row>
    <row r="4" spans="8:9">
      <c r="H4" s="89" t="s">
        <v>71</v>
      </c>
      <c r="I4" s="89">
        <v>100</v>
      </c>
    </row>
    <row r="5" spans="8:9">
      <c r="H5" s="89" t="s">
        <v>73</v>
      </c>
      <c r="I5" s="89">
        <f>I3-I4</f>
        <v>1563.77</v>
      </c>
    </row>
    <row r="7" spans="8:9">
      <c r="H7" s="89" t="s">
        <v>74</v>
      </c>
      <c r="I7" s="89">
        <f>I5/I3</f>
        <v>0.93989553844581886</v>
      </c>
    </row>
    <row r="8" spans="8:9">
      <c r="H8" s="89" t="s">
        <v>72</v>
      </c>
      <c r="I8" s="89">
        <f>1/I7</f>
        <v>1.0639480230468674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simple rot. model</vt:lpstr>
      <vt:lpstr>rot. inertia, simple</vt:lpstr>
      <vt:lpstr>adv. rot. + trans. model</vt:lpstr>
      <vt:lpstr>inertia, adv.</vt:lpstr>
      <vt:lpstr>simple trans. model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Kelvin</dc:creator>
  <cp:lastModifiedBy>Kelvin</cp:lastModifiedBy>
  <dcterms:created xsi:type="dcterms:W3CDTF">2011-07-21T05:45:36Z</dcterms:created>
  <dcterms:modified xsi:type="dcterms:W3CDTF">2011-07-22T02:13:44Z</dcterms:modified>
</cp:coreProperties>
</file>